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DB85FA19-CC85-4377-AEBA-4C6BE97F152A}" xr6:coauthVersionLast="36" xr6:coauthVersionMax="47" xr10:uidLastSave="{00000000-0000-0000-0000-000000000000}"/>
  <bookViews>
    <workbookView xWindow="-120" yWindow="-120" windowWidth="20730" windowHeight="11160" xr2:uid="{90259B13-5009-4D6C-A62A-1BBC34C37EEF}"/>
  </bookViews>
  <sheets>
    <sheet name="Index" sheetId="10" r:id="rId1"/>
    <sheet name="MDBPerfom" sheetId="1" r:id="rId2"/>
    <sheet name="MDBFinancial" sheetId="2" r:id="rId3"/>
    <sheet name="MDBPersonnel" sheetId="3" r:id="rId4"/>
    <sheet name="MISAPerfom" sheetId="4" r:id="rId5"/>
    <sheet name="MISAFinancial" sheetId="5" r:id="rId6"/>
    <sheet name="MISAPersonnel" sheetId="6" r:id="rId7"/>
    <sheet name="SALGAPerfom" sheetId="7" r:id="rId8"/>
    <sheet name="SALGAFinancial" sheetId="8" r:id="rId9"/>
    <sheet name="SALGAPersonnel" sheetId="9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" i="7" l="1"/>
  <c r="AB1" i="4"/>
  <c r="AB1" i="1"/>
</calcChain>
</file>

<file path=xl/sharedStrings.xml><?xml version="1.0" encoding="utf-8"?>
<sst xmlns="http://schemas.openxmlformats.org/spreadsheetml/2006/main" count="525" uniqueCount="174">
  <si>
    <t>Table 3.16 Municipal Demarcation Board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</si>
  <si>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</si>
  <si>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</si>
  <si>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</si>
  <si>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</si>
  <si>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</si>
  <si>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</si>
  <si>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</si>
  <si>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</si>
  <si>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</si>
  <si>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</si>
  <si>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</si>
  <si>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</si>
  <si>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</si>
  <si>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Demarcation and spatial transformation excellence</t>
  </si>
  <si>
    <t>Municipal boundary redetermination proposals analysed</t>
  </si>
  <si>
    <t>Research, spatial information and intelligence development</t>
  </si>
  <si>
    <t>Updated capacity assessment data for 142 municipalities</t>
  </si>
  <si>
    <t>Stakeholder engagement and partnership</t>
  </si>
  <si>
    <t>Department: Cooperative Governance</t>
  </si>
  <si>
    <t>Table 3.17 Municipal Demarcation Board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</si>
  <si>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</si>
  <si>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</si>
  <si>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</si>
  <si>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</si>
  <si>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</si>
  <si>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</si>
  <si>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</si>
  <si>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</si>
  <si>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</si>
  <si>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Total</t>
  </si>
  <si>
    <t>Table 3.18 Municipal Demarcation Board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</si>
  <si>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</si>
  <si>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</si>
  <si>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</si>
  <si>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</si>
  <si>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</si>
  <si>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</si>
  <si>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</si>
  <si>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</si>
  <si>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</si>
  <si>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</si>
  <si>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</si>
  <si>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</si>
  <si>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</si>
  <si>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</si>
  <si>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</si>
  <si>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</si>
  <si>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</si>
  <si>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</si>
  <si>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</si>
  <si>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</si>
  <si>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</si>
  <si>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</si>
  <si>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</si>
  <si>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</si>
  <si>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</si>
  <si>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</si>
  <si>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</si>
  <si>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</si>
  <si>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</si>
  <si>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</si>
  <si>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</si>
  <si>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</si>
  <si>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</si>
  <si>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</si>
  <si>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</si>
  <si>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</si>
  <si>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</si>
  <si>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</si>
  <si>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</si>
  <si>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Table 3.19 Municipal Demarcation Board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</si>
  <si>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</si>
  <si>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</si>
  <si>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</si>
  <si>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</si>
  <si>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</si>
  <si>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</si>
  <si>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</si>
  <si>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</si>
  <si>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</si>
  <si>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</si>
  <si>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Municipal Demarcation Board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</si>
  <si>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</si>
  <si>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</si>
  <si>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</si>
  <si>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</si>
  <si>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</si>
  <si>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</si>
  <si>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</si>
  <si>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</si>
  <si>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Table 3.20 Municipal Infrastructure Support Agent performance indicators by programme/objective/activity and related priority</t>
  </si>
  <si>
    <t>Table 3.21 Municipal Infrastructure Support Agent expenditure trends and estimates by programme/objective/activity</t>
  </si>
  <si>
    <t>Technical support skills</t>
  </si>
  <si>
    <t>Infrastructure delivery management support</t>
  </si>
  <si>
    <t>Table 3.22 Municipal Infrastructure Support Agent statements of financial performance, cash flow and financial position</t>
  </si>
  <si>
    <t>Transfers and subsidies</t>
  </si>
  <si>
    <t>Table 3.23 Municipal Infrastructure Support Agent personnel numbers and cost by salary level</t>
  </si>
  <si>
    <t>Municipal Infrastructure Support Agent</t>
  </si>
  <si>
    <t>1 – 6</t>
  </si>
  <si>
    <t>Table 3.24 South African Local Government Association performance indicators by programme/objective/activity and related priority</t>
  </si>
  <si>
    <t>Infrastructure delivery, spatial transformation services and inclusive communities</t>
  </si>
  <si>
    <t xml:space="preserve">Municipal capabilities and governance
</t>
  </si>
  <si>
    <t>Municipal finance, fiscal policy and economic growth</t>
  </si>
  <si>
    <t>Table 3.25 South African Local Government Association expenditure trends and estimates by programme/objective/activity</t>
  </si>
  <si>
    <t>Table 3.26 South African Local Government Association statements of financial performance, cash flow and financial position</t>
  </si>
  <si>
    <t>Sale of goods and services other than capital assets</t>
  </si>
  <si>
    <t>Interest, dividends and rent on land</t>
  </si>
  <si>
    <t>Sales of goods and services other than capital assets</t>
  </si>
  <si>
    <t>Other sales</t>
  </si>
  <si>
    <t>Interest and rent on land</t>
  </si>
  <si>
    <t>Proceeds from the sale of property, plant, equipment and intangible assets</t>
  </si>
  <si>
    <t>Other flows from investing activities</t>
  </si>
  <si>
    <t>Net cash flow from financing activities</t>
  </si>
  <si>
    <t>Repayment of finance leases</t>
  </si>
  <si>
    <t>Investments</t>
  </si>
  <si>
    <t>Non-current assets held for sale</t>
  </si>
  <si>
    <t>Capital and reserves</t>
  </si>
  <si>
    <t xml:space="preserve">Finance lease </t>
  </si>
  <si>
    <t>Deferred income</t>
  </si>
  <si>
    <t>Table 3.27 South African Local Government Association personnel numbers and cost by salary level</t>
  </si>
  <si>
    <t>South African Local Government Association</t>
  </si>
  <si>
    <t>17 – 22</t>
  </si>
  <si>
    <t>Entity name</t>
  </si>
  <si>
    <t>Table name</t>
  </si>
  <si>
    <t xml:space="preserve"> Municipal Demarcation Board </t>
  </si>
  <si>
    <t xml:space="preserve"> Municipal Infrastructure Support Agent </t>
  </si>
  <si>
    <t xml:space="preserve"> South African Local Government Association </t>
  </si>
  <si>
    <t>Process for the delimitation of municipal ward boundaries for local government elections per year</t>
  </si>
  <si>
    <t>Priority 5: Spatial integration, human settlements and local government</t>
  </si>
  <si>
    <t>4 468 wards</t>
  </si>
  <si>
    <t>published</t>
  </si>
  <si>
    <t>in terms of</t>
  </si>
  <si>
    <t>the Local</t>
  </si>
  <si>
    <t>Government:</t>
  </si>
  <si>
    <t>Municipal</t>
  </si>
  <si>
    <t>Systems</t>
  </si>
  <si>
    <t>Act (2000)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</si>
  <si>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</si>
  <si>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Engage with all stakeholders on ward delimitation for the 2026 local government elections</t>
  </si>
  <si>
    <t>All wards published in terms of the Local Government: Municipal Structures Act (1998)</t>
  </si>
  <si>
    <t>Process for the determination of municipal boundaries per year</t>
  </si>
  <si>
    <t>Determined or redetermined municipal outer boundaries published for class 1 redeterminations</t>
  </si>
  <si>
    <t>Process for the assessment of all municipalities’ capacity to perform their powers and functions per year</t>
  </si>
  <si>
    <t>Updated capacity assessment data for 60% of municipalities</t>
  </si>
  <si>
    <t>Number of research reports produced per year in line with the board’s research strategy</t>
  </si>
  <si>
    <t xml:space="preserve">Number of outreach activities per year to strengthen public and stakeholder awareness and education on demarcation processes </t>
  </si>
  <si>
    <t>1. Targets are set based on the municipal election cycle.</t>
  </si>
  <si>
    <t>Number of young people enrolled in the agent’s apprenticeship programme per year</t>
  </si>
  <si>
    <t>Technical support services</t>
  </si>
  <si>
    <t>Priority 2: Economic transformation and job creation</t>
  </si>
  <si>
    <t>Number of young people enrolled in the agent’s young graduate programme per year</t>
  </si>
  <si>
    <t>Number of municipal officials trained in municipal infrastructure management per year</t>
  </si>
  <si>
    <t>Number of municipalities supported with the development and implementation of the Spatial Planning and Land Use Management Act (2013) compliant plans per year</t>
  </si>
  <si>
    <t>Priority 5: Spatial integration, human settlement and local government</t>
  </si>
  <si>
    <t>Number of municipalities supported with the enhancement of procurement practices per year</t>
  </si>
  <si>
    <t>Priority 1: A capable, ethical and developmental state</t>
  </si>
  <si>
    <t>Number of cities supported through the implementation of the city sustainability support programme per year</t>
  </si>
  <si>
    <r>
      <t>–</t>
    </r>
    <r>
      <rPr>
        <vertAlign val="superscript"/>
        <sz val="8"/>
        <color theme="1"/>
        <rFont val="Calibri"/>
        <family val="2"/>
        <scheme val="minor"/>
      </rPr>
      <t>1</t>
    </r>
  </si>
  <si>
    <t>Number of municipalities supported in the implementation of the integrated framework on the inclusion of vulnerable groups per year</t>
  </si>
  <si>
    <t>Priority 6: Social cohesion and safer communities</t>
  </si>
  <si>
    <t>Number of councillors trained on local government matters through the association’s centre for leadership and governance per year</t>
  </si>
  <si>
    <t>Municipal capabilities and governance</t>
  </si>
  <si>
    <t>Priority 3: Education, skills and health</t>
  </si>
  <si>
    <t>3 994</t>
  </si>
  <si>
    <t>4 653</t>
  </si>
  <si>
    <t>4 696</t>
  </si>
  <si>
    <t>3 000</t>
  </si>
  <si>
    <t>4 500</t>
  </si>
  <si>
    <t>3 996</t>
  </si>
  <si>
    <t>3 500</t>
  </si>
  <si>
    <t>Number of structured engagements with national and provincial legislatures and the executive in respect of policy and legislation that negatively affect local government per year</t>
  </si>
  <si>
    <t>Number of selected municipalities with implemented audit support programmes per year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</si>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</sst>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3" fillId="0" borderId="0"/>
    <xf numFmtId="0" fontId="18" fillId="0" borderId="0" applyNumberFormat="0" applyFill="0" applyBorder="0" applyAlignment="0" applyProtection="0"/>
  </cellStyleXfs>
  <cellXfs count="26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3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3" borderId="17" xfId="6" applyNumberFormat="1" applyFont="1" applyFill="1" applyBorder="1" applyAlignment="1">
      <alignment horizontal="right" vertical="top"/>
    </xf>
    <xf numFmtId="168" fontId="8" fillId="3" borderId="18" xfId="6" applyNumberFormat="1" applyFont="1" applyFill="1" applyBorder="1" applyAlignment="1">
      <alignment horizontal="right" vertical="top"/>
    </xf>
    <xf numFmtId="168" fontId="8" fillId="3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4" borderId="20" xfId="5" applyNumberFormat="1" applyFont="1" applyFill="1" applyBorder="1" applyAlignment="1">
      <alignment horizontal="right" vertical="top"/>
    </xf>
    <xf numFmtId="168" fontId="7" fillId="4" borderId="21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3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3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3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3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5" borderId="17" xfId="6" applyNumberFormat="1" applyFont="1" applyFill="1" applyBorder="1" applyAlignment="1">
      <alignment horizontal="right" vertical="top"/>
    </xf>
    <xf numFmtId="168" fontId="10" fillId="5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2" xfId="6" applyNumberFormat="1" applyFont="1" applyBorder="1" applyAlignment="1">
      <alignment horizontal="right" vertical="top"/>
    </xf>
    <xf numFmtId="167" fontId="11" fillId="0" borderId="16" xfId="6" applyNumberFormat="1" applyFont="1" applyBorder="1" applyAlignment="1">
      <alignment horizontal="right" vertical="top"/>
    </xf>
    <xf numFmtId="167" fontId="11" fillId="0" borderId="13" xfId="6" applyNumberFormat="1" applyFont="1" applyBorder="1" applyAlignment="1">
      <alignment horizontal="right" vertical="top"/>
    </xf>
    <xf numFmtId="168" fontId="11" fillId="5" borderId="11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5" borderId="10" xfId="5" applyNumberFormat="1" applyFont="1" applyFill="1" applyBorder="1" applyAlignment="1">
      <alignment horizontal="right" vertical="top"/>
    </xf>
    <xf numFmtId="168" fontId="10" fillId="5" borderId="25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6" xfId="6" applyNumberFormat="1" applyFont="1" applyBorder="1" applyAlignment="1">
      <alignment horizontal="right" vertical="top"/>
    </xf>
    <xf numFmtId="168" fontId="10" fillId="5" borderId="24" xfId="5" applyNumberFormat="1" applyFont="1" applyFill="1" applyBorder="1" applyAlignment="1">
      <alignment horizontal="right" vertical="top"/>
    </xf>
    <xf numFmtId="168" fontId="10" fillId="5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5" borderId="3" xfId="5" applyNumberFormat="1" applyFont="1" applyFill="1" applyBorder="1" applyAlignment="1">
      <alignment horizontal="right" vertical="top"/>
    </xf>
    <xf numFmtId="168" fontId="11" fillId="5" borderId="4" xfId="5" applyNumberFormat="1" applyFont="1" applyFill="1" applyBorder="1" applyAlignment="1">
      <alignment horizontal="right" vertical="top"/>
    </xf>
    <xf numFmtId="168" fontId="10" fillId="5" borderId="17" xfId="5" applyNumberFormat="1" applyFont="1" applyFill="1" applyBorder="1" applyAlignment="1">
      <alignment horizontal="right" vertical="top"/>
    </xf>
    <xf numFmtId="168" fontId="10" fillId="5" borderId="19" xfId="5" applyNumberFormat="1" applyFont="1" applyFill="1" applyBorder="1" applyAlignment="1">
      <alignment horizontal="right" vertical="top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5" borderId="8" xfId="6" applyNumberFormat="1" applyFont="1" applyFill="1" applyBorder="1" applyAlignment="1">
      <alignment horizontal="right" vertical="top"/>
    </xf>
    <xf numFmtId="168" fontId="10" fillId="5" borderId="5" xfId="6" applyNumberFormat="1" applyFont="1" applyFill="1" applyBorder="1" applyAlignment="1">
      <alignment horizontal="right" vertical="top"/>
    </xf>
    <xf numFmtId="168" fontId="10" fillId="5" borderId="23" xfId="6" applyNumberFormat="1" applyFont="1" applyFill="1" applyBorder="1" applyAlignment="1">
      <alignment horizontal="right" vertical="top"/>
    </xf>
    <xf numFmtId="168" fontId="10" fillId="5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5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5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5" borderId="4" xfId="6" applyNumberFormat="1" applyFont="1" applyFill="1" applyBorder="1" applyAlignment="1">
      <alignment horizontal="right" vertical="top"/>
    </xf>
    <xf numFmtId="0" fontId="12" fillId="4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1" fillId="0" borderId="11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5" borderId="21" xfId="6" applyNumberFormat="1" applyFont="1" applyFill="1" applyBorder="1" applyAlignment="1">
      <alignment horizontal="right" vertical="top"/>
    </xf>
    <xf numFmtId="168" fontId="10" fillId="5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67" fontId="10" fillId="0" borderId="27" xfId="6" applyNumberFormat="1" applyFont="1" applyBorder="1" applyAlignment="1">
      <alignment horizontal="right" vertical="top"/>
    </xf>
    <xf numFmtId="0" fontId="12" fillId="4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3" borderId="29" xfId="6" applyNumberFormat="1" applyFont="1" applyFill="1" applyBorder="1" applyAlignment="1">
      <alignment horizontal="right" vertical="top"/>
    </xf>
    <xf numFmtId="167" fontId="10" fillId="0" borderId="30" xfId="6" applyNumberFormat="1" applyFont="1" applyBorder="1" applyAlignment="1">
      <alignment horizontal="right" vertical="top"/>
    </xf>
    <xf numFmtId="168" fontId="10" fillId="3" borderId="31" xfId="6" applyNumberFormat="1" applyFont="1" applyFill="1" applyBorder="1" applyAlignment="1">
      <alignment horizontal="right" vertical="top"/>
    </xf>
    <xf numFmtId="167" fontId="10" fillId="3" borderId="14" xfId="6" applyNumberFormat="1" applyFont="1" applyFill="1" applyBorder="1" applyAlignment="1">
      <alignment horizontal="right" vertical="top"/>
    </xf>
    <xf numFmtId="49" fontId="10" fillId="3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5" borderId="3" xfId="6" applyNumberFormat="1" applyFont="1" applyFill="1" applyBorder="1" applyAlignment="1">
      <alignment horizontal="right" vertical="top"/>
    </xf>
    <xf numFmtId="168" fontId="11" fillId="5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8" fontId="11" fillId="5" borderId="19" xfId="6" applyNumberFormat="1" applyFont="1" applyFill="1" applyBorder="1" applyAlignment="1">
      <alignment horizontal="right" vertical="top"/>
    </xf>
    <xf numFmtId="167" fontId="14" fillId="0" borderId="12" xfId="6" applyNumberFormat="1" applyFont="1" applyBorder="1" applyAlignment="1">
      <alignment horizontal="right" vertical="top"/>
    </xf>
    <xf numFmtId="167" fontId="14" fillId="0" borderId="16" xfId="6" applyNumberFormat="1" applyFont="1" applyBorder="1" applyAlignment="1">
      <alignment horizontal="right" vertical="top"/>
    </xf>
    <xf numFmtId="167" fontId="14" fillId="0" borderId="11" xfId="6" applyNumberFormat="1" applyFont="1" applyBorder="1" applyAlignment="1">
      <alignment horizontal="right" vertical="top"/>
    </xf>
    <xf numFmtId="168" fontId="14" fillId="5" borderId="11" xfId="6" applyNumberFormat="1" applyFont="1" applyFill="1" applyBorder="1" applyAlignment="1">
      <alignment horizontal="right" vertical="top"/>
    </xf>
    <xf numFmtId="0" fontId="11" fillId="4" borderId="0" xfId="5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6" xfId="7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7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3" borderId="18" xfId="6" quotePrefix="1" applyNumberFormat="1" applyFont="1" applyFill="1" applyBorder="1"/>
    <xf numFmtId="170" fontId="10" fillId="3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7" applyFont="1" applyAlignment="1">
      <alignment horizontal="right" vertical="top"/>
    </xf>
    <xf numFmtId="0" fontId="10" fillId="0" borderId="27" xfId="7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6" xfId="6" quotePrefix="1" applyNumberFormat="1" applyFont="1" applyBorder="1" applyAlignment="1">
      <alignment horizontal="right" wrapText="1"/>
    </xf>
    <xf numFmtId="164" fontId="11" fillId="5" borderId="19" xfId="6" applyNumberFormat="1" applyFont="1" applyFill="1" applyBorder="1"/>
    <xf numFmtId="164" fontId="11" fillId="5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6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6" xfId="6" applyNumberFormat="1" applyFont="1" applyBorder="1" applyAlignment="1">
      <alignment vertical="top" wrapText="1"/>
    </xf>
    <xf numFmtId="168" fontId="10" fillId="5" borderId="18" xfId="8" applyNumberFormat="1" applyFont="1" applyFill="1" applyBorder="1" applyAlignment="1" applyProtection="1">
      <alignment horizontal="right" vertical="top" wrapText="1"/>
    </xf>
    <xf numFmtId="0" fontId="16" fillId="0" borderId="0" xfId="9" applyFont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6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5" borderId="18" xfId="8" applyNumberFormat="1" applyFont="1" applyFill="1" applyBorder="1" applyAlignment="1" applyProtection="1">
      <alignment horizontal="right" vertical="top" wrapText="1"/>
    </xf>
    <xf numFmtId="168" fontId="11" fillId="5" borderId="24" xfId="8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Alignment="1">
      <alignment vertical="top" wrapText="1"/>
    </xf>
    <xf numFmtId="167" fontId="11" fillId="0" borderId="27" xfId="6" applyNumberFormat="1" applyFont="1" applyBorder="1" applyAlignment="1">
      <alignment vertical="top" wrapText="1"/>
    </xf>
    <xf numFmtId="170" fontId="11" fillId="0" borderId="0" xfId="6" applyNumberFormat="1" applyFont="1" applyAlignment="1">
      <alignment vertical="top" wrapText="1"/>
    </xf>
    <xf numFmtId="168" fontId="11" fillId="5" borderId="19" xfId="8" applyNumberFormat="1" applyFont="1" applyFill="1" applyBorder="1" applyAlignment="1" applyProtection="1">
      <alignment horizontal="right" vertical="top" wrapText="1"/>
    </xf>
    <xf numFmtId="168" fontId="11" fillId="5" borderId="17" xfId="8" applyNumberFormat="1" applyFont="1" applyFill="1" applyBorder="1" applyAlignment="1" applyProtection="1">
      <alignment horizontal="right" vertical="top" wrapText="1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5" borderId="31" xfId="8" applyNumberFormat="1" applyFont="1" applyFill="1" applyBorder="1" applyAlignment="1" applyProtection="1">
      <alignment horizontal="right" vertical="top" wrapText="1"/>
    </xf>
    <xf numFmtId="168" fontId="11" fillId="5" borderId="29" xfId="8" applyNumberFormat="1" applyFont="1" applyFill="1" applyBorder="1" applyAlignment="1" applyProtection="1">
      <alignment horizontal="right" vertical="top" wrapText="1"/>
    </xf>
    <xf numFmtId="0" fontId="17" fillId="4" borderId="14" xfId="9" applyFont="1" applyFill="1" applyBorder="1" applyAlignment="1">
      <alignment horizontal="left" vertical="top"/>
    </xf>
    <xf numFmtId="170" fontId="11" fillId="4" borderId="0" xfId="6" applyNumberFormat="1" applyFont="1" applyFill="1" applyAlignment="1">
      <alignment vertical="top" wrapText="1"/>
    </xf>
    <xf numFmtId="167" fontId="11" fillId="4" borderId="0" xfId="6" applyNumberFormat="1" applyFont="1" applyFill="1" applyAlignment="1">
      <alignment vertical="top" wrapText="1"/>
    </xf>
    <xf numFmtId="168" fontId="11" fillId="4" borderId="0" xfId="8" applyNumberFormat="1" applyFont="1" applyFill="1" applyBorder="1" applyAlignment="1" applyProtection="1">
      <alignment horizontal="right" vertical="top" wrapText="1"/>
    </xf>
    <xf numFmtId="1" fontId="17" fillId="0" borderId="0" xfId="9" applyNumberFormat="1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11" fillId="6" borderId="0" xfId="10" applyFont="1" applyFill="1" applyAlignment="1">
      <alignment horizontal="left" vertical="top" wrapText="1"/>
    </xf>
    <xf numFmtId="0" fontId="16" fillId="0" borderId="1" xfId="9" applyFont="1" applyBorder="1" applyAlignment="1">
      <alignment horizontal="left" vertical="top"/>
    </xf>
    <xf numFmtId="0" fontId="18" fillId="0" borderId="0" xfId="11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9" fillId="0" borderId="33" xfId="0" applyFont="1" applyBorder="1" applyAlignment="1">
      <alignment horizontal="right" vertical="center" wrapText="1"/>
    </xf>
    <xf numFmtId="0" fontId="19" fillId="0" borderId="32" xfId="0" applyFont="1" applyBorder="1" applyAlignment="1">
      <alignment vertical="center" wrapText="1"/>
    </xf>
    <xf numFmtId="0" fontId="19" fillId="0" borderId="33" xfId="0" applyFont="1" applyBorder="1" applyAlignment="1">
      <alignment vertical="center" wrapText="1"/>
    </xf>
    <xf numFmtId="0" fontId="19" fillId="0" borderId="34" xfId="0" applyFont="1" applyBorder="1" applyAlignment="1">
      <alignment horizontal="right" vertical="center" wrapText="1"/>
    </xf>
    <xf numFmtId="0" fontId="19" fillId="0" borderId="35" xfId="0" applyFont="1" applyBorder="1" applyAlignment="1">
      <alignment vertical="center" wrapText="1"/>
    </xf>
    <xf numFmtId="0" fontId="19" fillId="0" borderId="36" xfId="0" applyFont="1" applyBorder="1" applyAlignment="1">
      <alignment vertical="center" wrapText="1"/>
    </xf>
    <xf numFmtId="0" fontId="19" fillId="0" borderId="36" xfId="0" applyFont="1" applyBorder="1" applyAlignment="1">
      <alignment horizontal="right" vertical="center" wrapText="1"/>
    </xf>
    <xf numFmtId="0" fontId="19" fillId="0" borderId="37" xfId="0" applyFont="1" applyBorder="1" applyAlignment="1">
      <alignment horizontal="right" vertical="center" wrapText="1"/>
    </xf>
    <xf numFmtId="0" fontId="19" fillId="0" borderId="39" xfId="0" applyFont="1" applyBorder="1" applyAlignment="1">
      <alignment horizontal="right" vertical="center" wrapText="1"/>
    </xf>
    <xf numFmtId="0" fontId="19" fillId="0" borderId="40" xfId="0" applyFont="1" applyBorder="1" applyAlignment="1">
      <alignment horizontal="right" vertical="center" wrapText="1"/>
    </xf>
    <xf numFmtId="0" fontId="19" fillId="0" borderId="38" xfId="0" applyFont="1" applyBorder="1" applyAlignment="1">
      <alignment horizontal="right" vertical="center" wrapText="1"/>
    </xf>
    <xf numFmtId="0" fontId="21" fillId="0" borderId="32" xfId="0" applyFont="1" applyBorder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0" fontId="21" fillId="0" borderId="33" xfId="0" applyFont="1" applyBorder="1" applyAlignment="1">
      <alignment horizontal="right" vertical="center" wrapText="1"/>
    </xf>
    <xf numFmtId="0" fontId="21" fillId="0" borderId="34" xfId="0" applyFont="1" applyBorder="1" applyAlignment="1">
      <alignment horizontal="right"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35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  <xf numFmtId="0" fontId="22" fillId="0" borderId="36" xfId="0" applyFont="1" applyBorder="1" applyAlignment="1">
      <alignment horizontal="right" vertical="center" wrapText="1"/>
    </xf>
    <xf numFmtId="0" fontId="22" fillId="0" borderId="37" xfId="0" applyFont="1" applyBorder="1" applyAlignment="1">
      <alignment horizontal="right" vertical="center" wrapText="1"/>
    </xf>
    <xf numFmtId="0" fontId="24" fillId="0" borderId="0" xfId="0" applyFont="1"/>
    <xf numFmtId="0" fontId="22" fillId="0" borderId="32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0" fontId="22" fillId="0" borderId="34" xfId="0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9" fillId="0" borderId="32" xfId="0" applyFont="1" applyBorder="1" applyAlignment="1">
      <alignment vertical="center" wrapText="1"/>
    </xf>
    <xf numFmtId="0" fontId="19" fillId="0" borderId="33" xfId="0" applyFont="1" applyBorder="1" applyAlignment="1">
      <alignment vertical="center" wrapText="1"/>
    </xf>
    <xf numFmtId="0" fontId="19" fillId="0" borderId="36" xfId="0" applyFont="1" applyBorder="1" applyAlignment="1">
      <alignment vertical="center" wrapText="1"/>
    </xf>
    <xf numFmtId="0" fontId="19" fillId="0" borderId="33" xfId="0" applyFont="1" applyBorder="1" applyAlignment="1">
      <alignment horizontal="right" vertical="center" wrapText="1"/>
    </xf>
    <xf numFmtId="0" fontId="19" fillId="0" borderId="34" xfId="0" applyFont="1" applyBorder="1" applyAlignment="1">
      <alignment horizontal="right"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3" borderId="3" xfId="6" quotePrefix="1" applyNumberFormat="1" applyFont="1" applyFill="1" applyBorder="1" applyAlignment="1">
      <alignment horizontal="right" wrapText="1"/>
    </xf>
    <xf numFmtId="164" fontId="10" fillId="3" borderId="10" xfId="6" quotePrefix="1" applyNumberFormat="1" applyFont="1" applyFill="1" applyBorder="1" applyAlignment="1">
      <alignment horizontal="right" wrapText="1"/>
    </xf>
    <xf numFmtId="164" fontId="10" fillId="5" borderId="4" xfId="6" applyNumberFormat="1" applyFont="1" applyFill="1" applyBorder="1" applyAlignment="1">
      <alignment horizontal="right" wrapText="1"/>
    </xf>
    <xf numFmtId="164" fontId="10" fillId="5" borderId="25" xfId="6" applyNumberFormat="1" applyFont="1" applyFill="1" applyBorder="1" applyAlignment="1">
      <alignment horizontal="right" wrapText="1"/>
    </xf>
    <xf numFmtId="0" fontId="21" fillId="0" borderId="33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</cellXfs>
  <cellStyles count="12">
    <cellStyle name="Hyperlink" xfId="11" builtinId="8"/>
    <cellStyle name="Normal" xfId="0" builtinId="0"/>
    <cellStyle name="Normal 10" xfId="9" xr:uid="{5514862C-2B87-49DD-A135-6B442C2BC9C9}"/>
    <cellStyle name="Normal 15" xfId="4" xr:uid="{49312BE5-4A76-47C5-9573-97729BA54ED6}"/>
    <cellStyle name="Normal 2 2 2" xfId="10" xr:uid="{3A717804-32E2-4E21-8AD1-664102FD0FF1}"/>
    <cellStyle name="Normal_DBSA_PE30.2009N 2 2" xfId="5" xr:uid="{2BE12891-D2F1-40E1-9D4E-C3600FDE4B53}"/>
    <cellStyle name="Normal_DBSA_PE30.2009N 3 2" xfId="2" xr:uid="{DC12C013-D706-44B5-AB6C-281F403CBC00}"/>
    <cellStyle name="Normal_Link to db 2 2" xfId="6" xr:uid="{1BD32BC6-95E2-40AC-B08A-C660BA445923}"/>
    <cellStyle name="Normal_Link to db 3 2" xfId="3" xr:uid="{29B8CFD9-4D98-4F5F-9479-9DCB43EAA558}"/>
    <cellStyle name="Normal_Revenue Tables 2 2 2" xfId="7" xr:uid="{6D75A9C8-9864-4946-B4EA-E2DD99111620}"/>
    <cellStyle name="Percent" xfId="1" builtinId="5"/>
    <cellStyle name="Percent 2 2 3" xfId="8" xr:uid="{052029ED-976B-499E-B28F-526D1B5347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489A7-5DE5-44A9-9D6B-3A95F4E0DEA0}">
  <sheetPr codeName="Sheet2"/>
  <dimension ref="A1:B13"/>
  <sheetViews>
    <sheetView showGridLines="0" tabSelected="1" workbookViewId="0">
      <selection activeCell="F29" sqref="F29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123</v>
      </c>
      <c r="B1" s="5" t="s">
        <v>124</v>
      </c>
    </row>
    <row r="2" spans="1:2" x14ac:dyDescent="0.25">
      <c r="A2" t="s">
        <v>125</v>
      </c>
      <c r="B2" s="205" t="s">
        <v>0</v>
      </c>
    </row>
    <row r="3" spans="1:2" x14ac:dyDescent="0.25">
      <c r="B3" s="205" t="s">
        <v>20</v>
      </c>
    </row>
    <row r="4" spans="1:2" x14ac:dyDescent="0.25">
      <c r="B4" s="205" t="s">
        <v>31</v>
      </c>
    </row>
    <row r="5" spans="1:2" x14ac:dyDescent="0.25">
      <c r="B5" s="205" t="s">
        <v>71</v>
      </c>
    </row>
    <row r="6" spans="1:2" x14ac:dyDescent="0.25">
      <c r="A6" t="s">
        <v>126</v>
      </c>
      <c r="B6" s="205" t="s">
        <v>91</v>
      </c>
    </row>
    <row r="7" spans="1:2" x14ac:dyDescent="0.25">
      <c r="B7" s="205" t="s">
        <v>92</v>
      </c>
    </row>
    <row r="8" spans="1:2" x14ac:dyDescent="0.25">
      <c r="B8" s="205" t="s">
        <v>95</v>
      </c>
    </row>
    <row r="9" spans="1:2" x14ac:dyDescent="0.25">
      <c r="B9" s="205" t="s">
        <v>97</v>
      </c>
    </row>
    <row r="10" spans="1:2" x14ac:dyDescent="0.25">
      <c r="A10" t="s">
        <v>127</v>
      </c>
      <c r="B10" s="205" t="s">
        <v>100</v>
      </c>
    </row>
    <row r="11" spans="1:2" x14ac:dyDescent="0.25">
      <c r="B11" s="205" t="s">
        <v>104</v>
      </c>
    </row>
    <row r="12" spans="1:2" x14ac:dyDescent="0.25">
      <c r="B12" s="205" t="s">
        <v>105</v>
      </c>
    </row>
    <row r="13" spans="1:2" x14ac:dyDescent="0.25">
      <c r="B13" s="205" t="s">
        <v>120</v>
      </c>
    </row>
  </sheetData>
  <hyperlinks>
    <hyperlink ref="B2" location="MDBPerfom!B2" display="MDBPerfom!B2" xr:uid="{1B86B4E0-8040-40F9-8E64-4A0BC2C20B2B}"/>
    <hyperlink ref="B3" location="MDBFinancial!B2" display="MDBFinancial!B2" xr:uid="{94950013-75A0-4D8B-B01D-887D1659D013}"/>
    <hyperlink ref="B4" location="MDBFinancial!B11" display="MDBFinancial!B11" xr:uid="{DFDB9F8C-480D-4DB0-B45E-62FFBB1F1B49}"/>
    <hyperlink ref="B5" location="MDBPersonnel!B2" display="MDBPersonnel!B2" xr:uid="{493B379E-9B68-452A-861F-956E30F85A34}"/>
    <hyperlink ref="B6" location="MISAPerfom!B2" display="MISAPerfom!B2" xr:uid="{087B0F79-354B-40F7-B5E0-37167337F773}"/>
    <hyperlink ref="B7" location="MISAFinancial!B2" display="MISAFinancial!B2" xr:uid="{F0608EC0-41F9-4110-A4A1-A9C3EE32B2F8}"/>
    <hyperlink ref="B8" location="MISAFinancial!B10" display="MISAFinancial!B10" xr:uid="{65E8029C-DDE4-4538-84CA-B3EEA1145D91}"/>
    <hyperlink ref="B9" location="MISAPersonnel!B2" display="MISAPersonnel!B2" xr:uid="{6402F9C4-F5DB-4183-AFF5-96C00F3FB4D2}"/>
    <hyperlink ref="B10" location="SALGAPerfom!B2" display="SALGAPerfom!B2" xr:uid="{B2AC53F0-208F-437D-A953-99E31A158C4D}"/>
    <hyperlink ref="B11" location="SALGAFinancial!B2" display="SALGAFinancial!B2" xr:uid="{2BC0B1EA-050E-4329-A73C-7AECA6FF5799}"/>
    <hyperlink ref="B12" location="SALGAFinancial!B11" display="SALGAFinancial!B11" xr:uid="{4C1B1221-D50C-4C52-AD82-DD65782D5ECC}"/>
    <hyperlink ref="B13" location="SALGAPersonnel!B2" display="SALGAPersonnel!B2" xr:uid="{CCE3B540-0574-40F5-8147-6AF74B21042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05FE-4A28-49AC-B971-E5CD8B4385DF}">
  <dimension ref="B1:AB17"/>
  <sheetViews>
    <sheetView showGridLines="0" topLeftCell="A13" workbookViewId="0">
      <selection activeCell="H1" sqref="H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19</v>
      </c>
      <c r="AB1">
        <f>SUMPRODUCT(LEN(B2)-LEN(SUBSTITUTE(B2,{1,2,3,4,5,6,7,8,9,0},"")))</f>
        <v>3</v>
      </c>
    </row>
    <row r="2" spans="2:28" x14ac:dyDescent="0.25">
      <c r="B2" s="234" t="s">
        <v>0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28" ht="34.5" x14ac:dyDescent="0.25">
      <c r="B3" s="1"/>
      <c r="C3" s="2"/>
      <c r="D3" s="3"/>
      <c r="E3" s="235" t="s">
        <v>1</v>
      </c>
      <c r="F3" s="236"/>
      <c r="G3" s="237"/>
      <c r="H3" s="4" t="s">
        <v>2</v>
      </c>
      <c r="I3" s="238" t="s">
        <v>3</v>
      </c>
      <c r="J3" s="239"/>
      <c r="K3" s="239"/>
    </row>
    <row r="4" spans="2:28" ht="23.25" x14ac:dyDescent="0.25">
      <c r="B4" s="206" t="s">
        <v>4</v>
      </c>
      <c r="C4" s="207" t="s">
        <v>5</v>
      </c>
      <c r="D4" s="207" t="s">
        <v>6</v>
      </c>
      <c r="E4" s="208" t="s">
        <v>7</v>
      </c>
      <c r="F4" s="208" t="s">
        <v>8</v>
      </c>
      <c r="G4" s="208" t="s">
        <v>9</v>
      </c>
      <c r="H4" s="208" t="s">
        <v>10</v>
      </c>
      <c r="I4" s="208" t="s">
        <v>11</v>
      </c>
      <c r="J4" s="208" t="s">
        <v>12</v>
      </c>
      <c r="K4" s="209" t="s">
        <v>13</v>
      </c>
    </row>
    <row r="5" spans="2:28" x14ac:dyDescent="0.25">
      <c r="B5" s="240" t="s">
        <v>128</v>
      </c>
      <c r="C5" s="241" t="s">
        <v>14</v>
      </c>
      <c r="D5" s="241" t="s">
        <v>129</v>
      </c>
      <c r="E5" s="218" t="s">
        <v>130</v>
      </c>
      <c r="F5" s="243" t="s">
        <v>138</v>
      </c>
      <c r="G5" s="243" t="s">
        <v>138</v>
      </c>
      <c r="H5" s="243" t="s">
        <v>138</v>
      </c>
      <c r="I5" s="243" t="s">
        <v>139</v>
      </c>
      <c r="J5" s="243" t="s">
        <v>140</v>
      </c>
      <c r="K5" s="244" t="s">
        <v>138</v>
      </c>
    </row>
    <row r="6" spans="2:28" x14ac:dyDescent="0.25">
      <c r="B6" s="240"/>
      <c r="C6" s="241"/>
      <c r="D6" s="241"/>
      <c r="E6" s="220" t="s">
        <v>131</v>
      </c>
      <c r="F6" s="243"/>
      <c r="G6" s="243"/>
      <c r="H6" s="243"/>
      <c r="I6" s="243"/>
      <c r="J6" s="243"/>
      <c r="K6" s="244"/>
    </row>
    <row r="7" spans="2:28" x14ac:dyDescent="0.25">
      <c r="B7" s="240"/>
      <c r="C7" s="241"/>
      <c r="D7" s="241"/>
      <c r="E7" s="220" t="s">
        <v>132</v>
      </c>
      <c r="F7" s="243"/>
      <c r="G7" s="243"/>
      <c r="H7" s="243"/>
      <c r="I7" s="243"/>
      <c r="J7" s="243"/>
      <c r="K7" s="244"/>
    </row>
    <row r="8" spans="2:28" x14ac:dyDescent="0.25">
      <c r="B8" s="240"/>
      <c r="C8" s="241"/>
      <c r="D8" s="241"/>
      <c r="E8" s="220" t="s">
        <v>133</v>
      </c>
      <c r="F8" s="243"/>
      <c r="G8" s="243"/>
      <c r="H8" s="243"/>
      <c r="I8" s="243"/>
      <c r="J8" s="243"/>
      <c r="K8" s="244"/>
    </row>
    <row r="9" spans="2:28" x14ac:dyDescent="0.25">
      <c r="B9" s="240"/>
      <c r="C9" s="241"/>
      <c r="D9" s="241"/>
      <c r="E9" s="220" t="s">
        <v>134</v>
      </c>
      <c r="F9" s="243"/>
      <c r="G9" s="243"/>
      <c r="H9" s="243"/>
      <c r="I9" s="243"/>
      <c r="J9" s="243"/>
      <c r="K9" s="244"/>
    </row>
    <row r="10" spans="2:28" x14ac:dyDescent="0.25">
      <c r="B10" s="240"/>
      <c r="C10" s="241"/>
      <c r="D10" s="241"/>
      <c r="E10" s="220" t="s">
        <v>135</v>
      </c>
      <c r="F10" s="243"/>
      <c r="G10" s="243"/>
      <c r="H10" s="243"/>
      <c r="I10" s="243"/>
      <c r="J10" s="243"/>
      <c r="K10" s="244"/>
    </row>
    <row r="11" spans="2:28" x14ac:dyDescent="0.25">
      <c r="B11" s="240"/>
      <c r="C11" s="241"/>
      <c r="D11" s="241"/>
      <c r="E11" s="220" t="s">
        <v>136</v>
      </c>
      <c r="F11" s="243"/>
      <c r="G11" s="243"/>
      <c r="H11" s="243"/>
      <c r="I11" s="243"/>
      <c r="J11" s="243"/>
      <c r="K11" s="244"/>
    </row>
    <row r="12" spans="2:28" x14ac:dyDescent="0.25">
      <c r="B12" s="240"/>
      <c r="C12" s="241"/>
      <c r="D12" s="241"/>
      <c r="E12" s="219" t="s">
        <v>137</v>
      </c>
      <c r="F12" s="243"/>
      <c r="G12" s="243"/>
      <c r="H12" s="243"/>
      <c r="I12" s="243"/>
      <c r="J12" s="243"/>
      <c r="K12" s="244"/>
    </row>
    <row r="13" spans="2:28" ht="90" x14ac:dyDescent="0.25">
      <c r="B13" s="211" t="s">
        <v>141</v>
      </c>
      <c r="C13" s="212" t="s">
        <v>14</v>
      </c>
      <c r="D13" s="241"/>
      <c r="E13" s="210" t="s">
        <v>138</v>
      </c>
      <c r="F13" s="210" t="s">
        <v>15</v>
      </c>
      <c r="G13" s="210" t="s">
        <v>142</v>
      </c>
      <c r="H13" s="210" t="s">
        <v>138</v>
      </c>
      <c r="I13" s="210" t="s">
        <v>138</v>
      </c>
      <c r="J13" s="210" t="s">
        <v>138</v>
      </c>
      <c r="K13" s="213" t="s">
        <v>15</v>
      </c>
    </row>
    <row r="14" spans="2:28" ht="54" x14ac:dyDescent="0.25">
      <c r="B14" s="211" t="s">
        <v>143</v>
      </c>
      <c r="C14" s="212" t="s">
        <v>16</v>
      </c>
      <c r="D14" s="241"/>
      <c r="E14" s="210" t="s">
        <v>138</v>
      </c>
      <c r="F14" s="210" t="s">
        <v>17</v>
      </c>
      <c r="G14" s="210" t="s">
        <v>138</v>
      </c>
      <c r="H14" s="210" t="s">
        <v>138</v>
      </c>
      <c r="I14" s="210" t="s">
        <v>144</v>
      </c>
      <c r="J14" s="210" t="s">
        <v>138</v>
      </c>
      <c r="K14" s="213" t="s">
        <v>138</v>
      </c>
    </row>
    <row r="15" spans="2:28" ht="36" x14ac:dyDescent="0.25">
      <c r="B15" s="211" t="s">
        <v>145</v>
      </c>
      <c r="C15" s="212" t="s">
        <v>16</v>
      </c>
      <c r="D15" s="241"/>
      <c r="E15" s="210">
        <v>2</v>
      </c>
      <c r="F15" s="210">
        <v>2</v>
      </c>
      <c r="G15" s="210">
        <v>2</v>
      </c>
      <c r="H15" s="210">
        <v>2</v>
      </c>
      <c r="I15" s="210">
        <v>2</v>
      </c>
      <c r="J15" s="210">
        <v>2</v>
      </c>
      <c r="K15" s="213">
        <v>3</v>
      </c>
    </row>
    <row r="16" spans="2:28" ht="54" x14ac:dyDescent="0.25">
      <c r="B16" s="214" t="s">
        <v>146</v>
      </c>
      <c r="C16" s="215" t="s">
        <v>18</v>
      </c>
      <c r="D16" s="242"/>
      <c r="E16" s="216">
        <v>20</v>
      </c>
      <c r="F16" s="216">
        <v>16</v>
      </c>
      <c r="G16" s="216">
        <v>24</v>
      </c>
      <c r="H16" s="216">
        <v>20</v>
      </c>
      <c r="I16" s="216">
        <v>20</v>
      </c>
      <c r="J16" s="216">
        <v>20</v>
      </c>
      <c r="K16" s="217">
        <v>16</v>
      </c>
    </row>
    <row r="17" spans="2:2" x14ac:dyDescent="0.25">
      <c r="B17" s="230" t="s">
        <v>147</v>
      </c>
    </row>
  </sheetData>
  <mergeCells count="12">
    <mergeCell ref="B2:K2"/>
    <mergeCell ref="E3:G3"/>
    <mergeCell ref="I3:K3"/>
    <mergeCell ref="B5:B12"/>
    <mergeCell ref="C5:C12"/>
    <mergeCell ref="D5:D16"/>
    <mergeCell ref="F5:F12"/>
    <mergeCell ref="G5:G12"/>
    <mergeCell ref="H5:H12"/>
    <mergeCell ref="I5:I12"/>
    <mergeCell ref="J5:J12"/>
    <mergeCell ref="K5:K12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800FF-0F98-4538-9ECF-B64D41EA39FA}">
  <dimension ref="B1:M59"/>
  <sheetViews>
    <sheetView showGridLines="0" workbookViewId="0">
      <selection activeCell="H1" sqref="H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19</v>
      </c>
    </row>
    <row r="2" spans="2:13" x14ac:dyDescent="0.25">
      <c r="B2" s="245" t="s">
        <v>20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0.25" x14ac:dyDescent="0.2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25">
      <c r="B4" s="16" t="s">
        <v>26</v>
      </c>
      <c r="C4" s="17" t="s">
        <v>7</v>
      </c>
      <c r="D4" s="17" t="s">
        <v>8</v>
      </c>
      <c r="E4" s="17" t="s">
        <v>9</v>
      </c>
      <c r="F4" s="18" t="s">
        <v>10</v>
      </c>
      <c r="G4" s="246" t="s">
        <v>27</v>
      </c>
      <c r="H4" s="247"/>
      <c r="I4" s="17" t="s">
        <v>11</v>
      </c>
      <c r="J4" s="17" t="s">
        <v>12</v>
      </c>
      <c r="K4" s="17" t="s">
        <v>13</v>
      </c>
      <c r="L4" s="246" t="s">
        <v>28</v>
      </c>
      <c r="M4" s="248"/>
    </row>
    <row r="5" spans="2:13" x14ac:dyDescent="0.25">
      <c r="B5" s="19" t="s">
        <v>29</v>
      </c>
      <c r="C5" s="20">
        <v>38.764000000000003</v>
      </c>
      <c r="D5" s="20">
        <v>38.152999999999999</v>
      </c>
      <c r="E5" s="20">
        <v>38.268000000000001</v>
      </c>
      <c r="F5" s="21">
        <v>54.024999999999999</v>
      </c>
      <c r="G5" s="22">
        <v>0.11700000000000001</v>
      </c>
      <c r="H5" s="22">
        <v>0.6</v>
      </c>
      <c r="I5" s="20">
        <v>47.399000000000001</v>
      </c>
      <c r="J5" s="20">
        <v>50.363999999999997</v>
      </c>
      <c r="K5" s="20">
        <v>54.143000000000001</v>
      </c>
      <c r="L5" s="22">
        <v>1E-3</v>
      </c>
      <c r="M5" s="23">
        <v>0.64</v>
      </c>
    </row>
    <row r="6" spans="2:13" x14ac:dyDescent="0.25">
      <c r="B6" s="19" t="s">
        <v>14</v>
      </c>
      <c r="C6" s="20">
        <v>17.812999999999999</v>
      </c>
      <c r="D6" s="20">
        <v>12.473000000000001</v>
      </c>
      <c r="E6" s="20">
        <v>14.696</v>
      </c>
      <c r="F6" s="21">
        <v>17.132999999999999</v>
      </c>
      <c r="G6" s="22">
        <v>-1.2999999999999999E-2</v>
      </c>
      <c r="H6" s="22">
        <v>0.222</v>
      </c>
      <c r="I6" s="20">
        <v>17.712</v>
      </c>
      <c r="J6" s="20">
        <v>17.469000000000001</v>
      </c>
      <c r="K6" s="20">
        <v>17.774999999999999</v>
      </c>
      <c r="L6" s="22">
        <v>1.2E-2</v>
      </c>
      <c r="M6" s="24">
        <v>0.218</v>
      </c>
    </row>
    <row r="7" spans="2:13" x14ac:dyDescent="0.25">
      <c r="B7" s="19" t="s">
        <v>16</v>
      </c>
      <c r="C7" s="20">
        <v>2.7429999999999999</v>
      </c>
      <c r="D7" s="20">
        <v>2.7730000000000001</v>
      </c>
      <c r="E7" s="20">
        <v>14.1</v>
      </c>
      <c r="F7" s="21">
        <v>3.577</v>
      </c>
      <c r="G7" s="22">
        <v>9.2999999999999999E-2</v>
      </c>
      <c r="H7" s="22">
        <v>0.08</v>
      </c>
      <c r="I7" s="20">
        <v>4.2750000000000004</v>
      </c>
      <c r="J7" s="20">
        <v>4.0449999999999999</v>
      </c>
      <c r="K7" s="20">
        <v>4.375</v>
      </c>
      <c r="L7" s="22">
        <v>6.9000000000000006E-2</v>
      </c>
      <c r="M7" s="24">
        <v>5.0999999999999997E-2</v>
      </c>
    </row>
    <row r="8" spans="2:13" x14ac:dyDescent="0.25">
      <c r="B8" s="19" t="s">
        <v>18</v>
      </c>
      <c r="C8" s="20">
        <v>4.3620000000000001</v>
      </c>
      <c r="D8" s="20">
        <v>6.4180000000000001</v>
      </c>
      <c r="E8" s="20">
        <v>7.8470000000000004</v>
      </c>
      <c r="F8" s="21">
        <v>9.4566299999999988</v>
      </c>
      <c r="G8" s="22">
        <v>0.29399999999999998</v>
      </c>
      <c r="H8" s="22">
        <v>9.8000000000000004E-2</v>
      </c>
      <c r="I8" s="20">
        <v>6.5549999999999997</v>
      </c>
      <c r="J8" s="20">
        <v>7.1079999999999997</v>
      </c>
      <c r="K8" s="20">
        <v>6.157</v>
      </c>
      <c r="L8" s="22">
        <v>-0.13300000000000001</v>
      </c>
      <c r="M8" s="24">
        <v>9.0999999999999998E-2</v>
      </c>
    </row>
    <row r="9" spans="2:13" x14ac:dyDescent="0.25">
      <c r="B9" s="25" t="s">
        <v>30</v>
      </c>
      <c r="C9" s="26">
        <v>63.682000000000002</v>
      </c>
      <c r="D9" s="26">
        <v>59.817</v>
      </c>
      <c r="E9" s="26">
        <v>74.910999999999987</v>
      </c>
      <c r="F9" s="27">
        <v>84.191630000000004</v>
      </c>
      <c r="G9" s="28">
        <v>9.8000000000000004E-2</v>
      </c>
      <c r="H9" s="29">
        <v>1</v>
      </c>
      <c r="I9" s="26">
        <v>75.941000000000003</v>
      </c>
      <c r="J9" s="26">
        <v>78.986000000000004</v>
      </c>
      <c r="K9" s="26">
        <v>82.45</v>
      </c>
      <c r="L9" s="30">
        <v>-7.0000000000000001E-3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45" t="s">
        <v>31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</row>
    <row r="12" spans="2:13" ht="46.5" x14ac:dyDescent="0.25">
      <c r="B12" s="34" t="s">
        <v>32</v>
      </c>
      <c r="C12" s="35"/>
      <c r="D12" s="36" t="s">
        <v>21</v>
      </c>
      <c r="E12" s="37"/>
      <c r="F12" s="38" t="s">
        <v>22</v>
      </c>
      <c r="G12" s="39" t="s">
        <v>23</v>
      </c>
      <c r="H12" s="39" t="s">
        <v>24</v>
      </c>
      <c r="I12" s="40" t="s">
        <v>25</v>
      </c>
      <c r="J12" s="41"/>
      <c r="K12" s="42"/>
      <c r="L12" s="39" t="s">
        <v>23</v>
      </c>
      <c r="M12" s="43" t="s">
        <v>24</v>
      </c>
    </row>
    <row r="13" spans="2:13" x14ac:dyDescent="0.25">
      <c r="B13" s="44" t="s">
        <v>26</v>
      </c>
      <c r="C13" s="45" t="s">
        <v>7</v>
      </c>
      <c r="D13" s="45" t="s">
        <v>8</v>
      </c>
      <c r="E13" s="45" t="s">
        <v>9</v>
      </c>
      <c r="F13" s="46" t="s">
        <v>10</v>
      </c>
      <c r="G13" s="249" t="s">
        <v>27</v>
      </c>
      <c r="H13" s="250"/>
      <c r="I13" s="45" t="s">
        <v>11</v>
      </c>
      <c r="J13" s="45" t="s">
        <v>12</v>
      </c>
      <c r="K13" s="45" t="s">
        <v>13</v>
      </c>
      <c r="L13" s="249" t="s">
        <v>28</v>
      </c>
      <c r="M13" s="251"/>
    </row>
    <row r="14" spans="2:13" x14ac:dyDescent="0.25">
      <c r="B14" s="47" t="s">
        <v>33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34</v>
      </c>
      <c r="C15" s="54">
        <v>0.66300000000000003</v>
      </c>
      <c r="D15" s="54">
        <v>0.82399999999999995</v>
      </c>
      <c r="E15" s="54">
        <v>1.651</v>
      </c>
      <c r="F15" s="55">
        <v>11.087999999999999</v>
      </c>
      <c r="G15" s="56">
        <v>1.5569999999999999</v>
      </c>
      <c r="H15" s="56">
        <v>4.3999999999999997E-2</v>
      </c>
      <c r="I15" s="54">
        <v>1.75</v>
      </c>
      <c r="J15" s="54">
        <v>1.8</v>
      </c>
      <c r="K15" s="54">
        <v>1.9</v>
      </c>
      <c r="L15" s="56">
        <v>-0.44500000000000001</v>
      </c>
      <c r="M15" s="57">
        <v>0.05</v>
      </c>
    </row>
    <row r="16" spans="2:13" x14ac:dyDescent="0.25">
      <c r="B16" s="58" t="s">
        <v>35</v>
      </c>
      <c r="C16" s="59">
        <v>0.66300000000000003</v>
      </c>
      <c r="D16" s="60">
        <v>0.82399999999999995</v>
      </c>
      <c r="E16" s="61">
        <v>1.651</v>
      </c>
      <c r="F16" s="61">
        <v>11.087999999999999</v>
      </c>
      <c r="G16" s="62">
        <v>1.5569999999999999</v>
      </c>
      <c r="H16" s="62">
        <v>4.3999999999999997E-2</v>
      </c>
      <c r="I16" s="60">
        <v>1.75</v>
      </c>
      <c r="J16" s="60">
        <v>1.8</v>
      </c>
      <c r="K16" s="61">
        <v>1.9</v>
      </c>
      <c r="L16" s="62">
        <v>-0.44500000000000001</v>
      </c>
      <c r="M16" s="62">
        <v>0.05</v>
      </c>
    </row>
    <row r="17" spans="2:13" x14ac:dyDescent="0.25">
      <c r="B17" s="63" t="s">
        <v>36</v>
      </c>
      <c r="C17" s="54">
        <v>63.017000000000003</v>
      </c>
      <c r="D17" s="54">
        <v>70.600999999999999</v>
      </c>
      <c r="E17" s="54">
        <v>74.34</v>
      </c>
      <c r="F17" s="64">
        <v>73.103999999999999</v>
      </c>
      <c r="G17" s="65">
        <v>5.0999999999999997E-2</v>
      </c>
      <c r="H17" s="65">
        <v>0.95599999999999996</v>
      </c>
      <c r="I17" s="54">
        <v>74.191000000000003</v>
      </c>
      <c r="J17" s="54">
        <v>77.186000000000007</v>
      </c>
      <c r="K17" s="54">
        <v>80.55</v>
      </c>
      <c r="L17" s="65">
        <v>3.3000000000000002E-2</v>
      </c>
      <c r="M17" s="66">
        <v>0.95</v>
      </c>
    </row>
    <row r="18" spans="2:13" x14ac:dyDescent="0.25">
      <c r="B18" s="67" t="s">
        <v>37</v>
      </c>
      <c r="C18" s="68">
        <v>63.68</v>
      </c>
      <c r="D18" s="68">
        <v>71.424999999999997</v>
      </c>
      <c r="E18" s="69">
        <v>75.991</v>
      </c>
      <c r="F18" s="69">
        <v>84.191999999999993</v>
      </c>
      <c r="G18" s="70">
        <v>9.8000000000000004E-2</v>
      </c>
      <c r="H18" s="70">
        <v>1</v>
      </c>
      <c r="I18" s="68">
        <v>75.941000000000003</v>
      </c>
      <c r="J18" s="68">
        <v>78.986000000000004</v>
      </c>
      <c r="K18" s="69">
        <v>82.45</v>
      </c>
      <c r="L18" s="70">
        <v>-7.0000000000000001E-3</v>
      </c>
      <c r="M18" s="71">
        <v>1</v>
      </c>
    </row>
    <row r="19" spans="2:13" x14ac:dyDescent="0.25">
      <c r="B19" s="47" t="s">
        <v>38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25">
      <c r="B20" s="47" t="s">
        <v>39</v>
      </c>
      <c r="C20" s="54">
        <v>63.682000000000002</v>
      </c>
      <c r="D20" s="54">
        <v>59.817</v>
      </c>
      <c r="E20" s="54">
        <v>74.911000000000001</v>
      </c>
      <c r="F20" s="55">
        <v>84.191630000000004</v>
      </c>
      <c r="G20" s="76">
        <v>9.8000000000000004E-2</v>
      </c>
      <c r="H20" s="76">
        <v>1</v>
      </c>
      <c r="I20" s="54">
        <v>75.941000000000003</v>
      </c>
      <c r="J20" s="54">
        <v>78.98599999999999</v>
      </c>
      <c r="K20" s="54">
        <v>82.45</v>
      </c>
      <c r="L20" s="76">
        <v>-7.0000000000000001E-3</v>
      </c>
      <c r="M20" s="77">
        <v>1</v>
      </c>
    </row>
    <row r="21" spans="2:13" x14ac:dyDescent="0.25">
      <c r="B21" s="58" t="s">
        <v>40</v>
      </c>
      <c r="C21" s="78">
        <v>35.631999999999998</v>
      </c>
      <c r="D21" s="79">
        <v>37.031999999999996</v>
      </c>
      <c r="E21" s="80">
        <v>38.460999999999999</v>
      </c>
      <c r="F21" s="80">
        <v>43.122999999999998</v>
      </c>
      <c r="G21" s="81">
        <v>6.6000000000000003E-2</v>
      </c>
      <c r="H21" s="81">
        <v>0.55100000000000005</v>
      </c>
      <c r="I21" s="79">
        <v>46.107999999999997</v>
      </c>
      <c r="J21" s="79">
        <v>49.55</v>
      </c>
      <c r="K21" s="80">
        <v>53.265999999999998</v>
      </c>
      <c r="L21" s="81">
        <v>7.2999999999999995E-2</v>
      </c>
      <c r="M21" s="81">
        <v>0.59799999999999998</v>
      </c>
    </row>
    <row r="22" spans="2:13" x14ac:dyDescent="0.25">
      <c r="B22" s="58" t="s">
        <v>41</v>
      </c>
      <c r="C22" s="82">
        <v>26.806000000000001</v>
      </c>
      <c r="D22" s="83">
        <v>21.603000000000002</v>
      </c>
      <c r="E22" s="84">
        <v>35.176000000000002</v>
      </c>
      <c r="F22" s="84">
        <v>41.068629999999999</v>
      </c>
      <c r="G22" s="85">
        <v>0.153</v>
      </c>
      <c r="H22" s="85">
        <v>0.435</v>
      </c>
      <c r="I22" s="83">
        <v>29.832999999999998</v>
      </c>
      <c r="J22" s="83">
        <v>29.436</v>
      </c>
      <c r="K22" s="84">
        <v>29.184000000000001</v>
      </c>
      <c r="L22" s="85">
        <v>-0.108</v>
      </c>
      <c r="M22" s="85">
        <v>0.40200000000000002</v>
      </c>
    </row>
    <row r="23" spans="2:13" x14ac:dyDescent="0.25">
      <c r="B23" s="58" t="s">
        <v>42</v>
      </c>
      <c r="C23" s="86">
        <v>1.244</v>
      </c>
      <c r="D23" s="87">
        <v>1.1819999999999999</v>
      </c>
      <c r="E23" s="88">
        <v>1.274</v>
      </c>
      <c r="F23" s="88">
        <v>0</v>
      </c>
      <c r="G23" s="89">
        <v>-1</v>
      </c>
      <c r="H23" s="89">
        <v>1.4E-2</v>
      </c>
      <c r="I23" s="87">
        <v>0</v>
      </c>
      <c r="J23" s="87">
        <v>0</v>
      </c>
      <c r="K23" s="88">
        <v>0</v>
      </c>
      <c r="L23" s="89">
        <v>0</v>
      </c>
      <c r="M23" s="89">
        <v>0</v>
      </c>
    </row>
    <row r="24" spans="2:13" x14ac:dyDescent="0.25">
      <c r="B24" s="67" t="s">
        <v>43</v>
      </c>
      <c r="C24" s="90">
        <v>63.682000000000002</v>
      </c>
      <c r="D24" s="90">
        <v>59.817</v>
      </c>
      <c r="E24" s="91">
        <v>74.911000000000001</v>
      </c>
      <c r="F24" s="91">
        <v>84.191630000000004</v>
      </c>
      <c r="G24" s="70">
        <v>9.8000000000000004E-2</v>
      </c>
      <c r="H24" s="70">
        <v>1</v>
      </c>
      <c r="I24" s="90">
        <v>75.941000000000003</v>
      </c>
      <c r="J24" s="90">
        <v>78.98599999999999</v>
      </c>
      <c r="K24" s="91">
        <v>82.45</v>
      </c>
      <c r="L24" s="70">
        <v>-7.0000000000000001E-3</v>
      </c>
      <c r="M24" s="71">
        <v>1</v>
      </c>
    </row>
    <row r="25" spans="2:13" x14ac:dyDescent="0.25">
      <c r="B25" s="92" t="s">
        <v>44</v>
      </c>
      <c r="C25" s="93">
        <v>0</v>
      </c>
      <c r="D25" s="93">
        <v>11.6</v>
      </c>
      <c r="E25" s="94">
        <v>1.1000000000000001</v>
      </c>
      <c r="F25" s="94">
        <v>0</v>
      </c>
      <c r="G25" s="95">
        <v>0</v>
      </c>
      <c r="H25" s="95"/>
      <c r="I25" s="93">
        <v>0</v>
      </c>
      <c r="J25" s="93">
        <v>0</v>
      </c>
      <c r="K25" s="94">
        <v>0</v>
      </c>
      <c r="L25" s="95">
        <v>0</v>
      </c>
      <c r="M25" s="96"/>
    </row>
    <row r="26" spans="2:13" x14ac:dyDescent="0.25">
      <c r="B26" s="47"/>
      <c r="C26" s="83"/>
      <c r="D26" s="83"/>
      <c r="E26" s="83"/>
      <c r="F26" s="83"/>
      <c r="G26" s="97"/>
      <c r="H26" s="97"/>
      <c r="I26" s="83"/>
      <c r="J26" s="83"/>
      <c r="K26" s="83"/>
      <c r="L26" s="97"/>
      <c r="M26" s="98"/>
    </row>
    <row r="27" spans="2:13" x14ac:dyDescent="0.25">
      <c r="B27" s="99" t="s">
        <v>45</v>
      </c>
      <c r="C27" s="100"/>
      <c r="D27" s="100"/>
      <c r="E27" s="100"/>
      <c r="F27" s="100"/>
      <c r="G27" s="101"/>
      <c r="H27" s="101"/>
      <c r="I27" s="100"/>
      <c r="J27" s="100"/>
      <c r="K27" s="100"/>
      <c r="L27" s="101"/>
      <c r="M27" s="101"/>
    </row>
    <row r="28" spans="2:13" ht="18" x14ac:dyDescent="0.25">
      <c r="B28" s="102" t="s">
        <v>46</v>
      </c>
      <c r="C28" s="103">
        <v>1.7060000000000031</v>
      </c>
      <c r="D28" s="103">
        <v>10.384999999999991</v>
      </c>
      <c r="E28" s="103">
        <v>4.967000000000013</v>
      </c>
      <c r="F28" s="104">
        <v>1.8499999999999943</v>
      </c>
      <c r="G28" s="105">
        <v>2.7E-2</v>
      </c>
      <c r="H28" s="105">
        <v>1</v>
      </c>
      <c r="I28" s="103">
        <v>1.2180000000000035</v>
      </c>
      <c r="J28" s="103">
        <v>1.369000000000014</v>
      </c>
      <c r="K28" s="106">
        <v>0.65000000000000568</v>
      </c>
      <c r="L28" s="105">
        <v>-0.29399999999999998</v>
      </c>
      <c r="M28" s="107">
        <v>1</v>
      </c>
    </row>
    <row r="29" spans="2:13" x14ac:dyDescent="0.25">
      <c r="B29" s="108" t="s">
        <v>47</v>
      </c>
      <c r="C29" s="83"/>
      <c r="D29" s="83"/>
      <c r="E29" s="83"/>
      <c r="F29" s="109"/>
      <c r="G29" s="56"/>
      <c r="H29" s="56"/>
      <c r="I29" s="83"/>
      <c r="J29" s="83"/>
      <c r="K29" s="83"/>
      <c r="L29" s="56"/>
      <c r="M29" s="57"/>
    </row>
    <row r="30" spans="2:13" x14ac:dyDescent="0.25">
      <c r="B30" s="108" t="s">
        <v>48</v>
      </c>
      <c r="C30" s="54">
        <v>0.72699999999999998</v>
      </c>
      <c r="D30" s="54">
        <v>0.76700000000000002</v>
      </c>
      <c r="E30" s="54">
        <v>1.5069999999999999</v>
      </c>
      <c r="F30" s="55">
        <v>2.1549999999999998</v>
      </c>
      <c r="G30" s="56">
        <v>0.436</v>
      </c>
      <c r="H30" s="56">
        <v>1.7999999999999999E-2</v>
      </c>
      <c r="I30" s="54">
        <v>1.75</v>
      </c>
      <c r="J30" s="54">
        <v>1.8</v>
      </c>
      <c r="K30" s="54">
        <v>1.9</v>
      </c>
      <c r="L30" s="56">
        <v>-4.1000000000000002E-2</v>
      </c>
      <c r="M30" s="57">
        <v>2.4E-2</v>
      </c>
    </row>
    <row r="31" spans="2:13" x14ac:dyDescent="0.25">
      <c r="B31" s="110" t="s">
        <v>49</v>
      </c>
      <c r="C31" s="59">
        <v>0.72699999999999998</v>
      </c>
      <c r="D31" s="60">
        <v>0.76700000000000002</v>
      </c>
      <c r="E31" s="60">
        <v>1.5069999999999999</v>
      </c>
      <c r="F31" s="111">
        <v>2.1549999999999998</v>
      </c>
      <c r="G31" s="62">
        <v>0.436</v>
      </c>
      <c r="H31" s="62">
        <v>1.7999999999999999E-2</v>
      </c>
      <c r="I31" s="60">
        <v>1.75</v>
      </c>
      <c r="J31" s="60">
        <v>1.8</v>
      </c>
      <c r="K31" s="61">
        <v>1.9</v>
      </c>
      <c r="L31" s="62">
        <v>-4.1000000000000002E-2</v>
      </c>
      <c r="M31" s="62">
        <v>2.4E-2</v>
      </c>
    </row>
    <row r="32" spans="2:13" x14ac:dyDescent="0.25">
      <c r="B32" s="108" t="s">
        <v>36</v>
      </c>
      <c r="C32" s="54">
        <v>63.017000000000003</v>
      </c>
      <c r="D32" s="54">
        <v>70.600999999999999</v>
      </c>
      <c r="E32" s="54">
        <v>74.34</v>
      </c>
      <c r="F32" s="55">
        <v>73.103999999999999</v>
      </c>
      <c r="G32" s="56">
        <v>5.0999999999999997E-2</v>
      </c>
      <c r="H32" s="56">
        <v>0.98199999999999998</v>
      </c>
      <c r="I32" s="54">
        <v>74.191000000000003</v>
      </c>
      <c r="J32" s="54">
        <v>77.186000000000007</v>
      </c>
      <c r="K32" s="54">
        <v>80.55</v>
      </c>
      <c r="L32" s="56">
        <v>3.3000000000000002E-2</v>
      </c>
      <c r="M32" s="57">
        <v>0.97599999999999998</v>
      </c>
    </row>
    <row r="33" spans="2:13" ht="18" x14ac:dyDescent="0.25">
      <c r="B33" s="108" t="s">
        <v>50</v>
      </c>
      <c r="C33" s="54">
        <v>6.0000000000000001E-3</v>
      </c>
      <c r="D33" s="54">
        <v>1.7999999999999999E-2</v>
      </c>
      <c r="E33" s="54">
        <v>7.1999999999999995E-2</v>
      </c>
      <c r="F33" s="55">
        <v>0</v>
      </c>
      <c r="G33" s="56">
        <v>-1</v>
      </c>
      <c r="H33" s="56">
        <v>0</v>
      </c>
      <c r="I33" s="54">
        <v>0</v>
      </c>
      <c r="J33" s="54">
        <v>0</v>
      </c>
      <c r="K33" s="54">
        <v>0</v>
      </c>
      <c r="L33" s="56">
        <v>0</v>
      </c>
      <c r="M33" s="57">
        <v>0</v>
      </c>
    </row>
    <row r="34" spans="2:13" x14ac:dyDescent="0.25">
      <c r="B34" s="112" t="s">
        <v>51</v>
      </c>
      <c r="C34" s="90">
        <v>63.75</v>
      </c>
      <c r="D34" s="90">
        <v>71.385999999999996</v>
      </c>
      <c r="E34" s="90">
        <v>75.919000000000011</v>
      </c>
      <c r="F34" s="113">
        <v>75.259</v>
      </c>
      <c r="G34" s="114">
        <v>5.7000000000000002E-2</v>
      </c>
      <c r="H34" s="114">
        <v>1</v>
      </c>
      <c r="I34" s="90">
        <v>75.941000000000003</v>
      </c>
      <c r="J34" s="90">
        <v>78.986000000000004</v>
      </c>
      <c r="K34" s="91">
        <v>82.45</v>
      </c>
      <c r="L34" s="114">
        <v>3.1E-2</v>
      </c>
      <c r="M34" s="115">
        <v>1</v>
      </c>
    </row>
    <row r="35" spans="2:13" x14ac:dyDescent="0.25">
      <c r="B35" s="116" t="s">
        <v>52</v>
      </c>
      <c r="C35" s="72"/>
      <c r="D35" s="72"/>
      <c r="E35" s="72"/>
      <c r="F35" s="73"/>
      <c r="G35" s="105"/>
      <c r="H35" s="105"/>
      <c r="I35" s="72"/>
      <c r="J35" s="72"/>
      <c r="K35" s="72"/>
      <c r="L35" s="105"/>
      <c r="M35" s="107"/>
    </row>
    <row r="36" spans="2:13" x14ac:dyDescent="0.25">
      <c r="B36" s="108" t="s">
        <v>53</v>
      </c>
      <c r="C36" s="54">
        <v>62.043999999999997</v>
      </c>
      <c r="D36" s="54">
        <v>61.001000000000005</v>
      </c>
      <c r="E36" s="54">
        <v>70.951999999999998</v>
      </c>
      <c r="F36" s="55">
        <v>73.409000000000006</v>
      </c>
      <c r="G36" s="56">
        <v>5.8000000000000003E-2</v>
      </c>
      <c r="H36" s="56">
        <v>1</v>
      </c>
      <c r="I36" s="54">
        <v>74.722999999999999</v>
      </c>
      <c r="J36" s="54">
        <v>77.61699999999999</v>
      </c>
      <c r="K36" s="54">
        <v>81.8</v>
      </c>
      <c r="L36" s="56">
        <v>3.6999999999999998E-2</v>
      </c>
      <c r="M36" s="57">
        <v>1</v>
      </c>
    </row>
    <row r="37" spans="2:13" x14ac:dyDescent="0.25">
      <c r="B37" s="110" t="s">
        <v>40</v>
      </c>
      <c r="C37" s="78">
        <v>36.091000000000001</v>
      </c>
      <c r="D37" s="79">
        <v>35.874000000000002</v>
      </c>
      <c r="E37" s="79">
        <v>38.460999999999999</v>
      </c>
      <c r="F37" s="117">
        <v>44.121000000000002</v>
      </c>
      <c r="G37" s="81">
        <v>6.9000000000000006E-2</v>
      </c>
      <c r="H37" s="81">
        <v>0.57799999999999996</v>
      </c>
      <c r="I37" s="79">
        <v>45.287999999999997</v>
      </c>
      <c r="J37" s="79">
        <v>48.683999999999997</v>
      </c>
      <c r="K37" s="80">
        <v>52.579000000000001</v>
      </c>
      <c r="L37" s="81">
        <v>0.06</v>
      </c>
      <c r="M37" s="81">
        <v>0.61899999999999999</v>
      </c>
    </row>
    <row r="38" spans="2:13" x14ac:dyDescent="0.25">
      <c r="B38" s="110" t="s">
        <v>41</v>
      </c>
      <c r="C38" s="86">
        <v>25.952999999999999</v>
      </c>
      <c r="D38" s="87">
        <v>25.126999999999999</v>
      </c>
      <c r="E38" s="87">
        <v>32.491</v>
      </c>
      <c r="F38" s="118">
        <v>29.288</v>
      </c>
      <c r="G38" s="89">
        <v>4.1000000000000002E-2</v>
      </c>
      <c r="H38" s="89">
        <v>0.42199999999999999</v>
      </c>
      <c r="I38" s="87">
        <v>29.434999999999999</v>
      </c>
      <c r="J38" s="87">
        <v>28.933</v>
      </c>
      <c r="K38" s="88">
        <v>29.221</v>
      </c>
      <c r="L38" s="89">
        <v>-1E-3</v>
      </c>
      <c r="M38" s="89">
        <v>0.38100000000000001</v>
      </c>
    </row>
    <row r="39" spans="2:13" x14ac:dyDescent="0.25">
      <c r="B39" s="112" t="s">
        <v>54</v>
      </c>
      <c r="C39" s="90">
        <v>62.043999999999997</v>
      </c>
      <c r="D39" s="90">
        <v>61.001000000000005</v>
      </c>
      <c r="E39" s="90">
        <v>70.951999999999998</v>
      </c>
      <c r="F39" s="113">
        <v>73.409000000000006</v>
      </c>
      <c r="G39" s="114">
        <v>5.8000000000000003E-2</v>
      </c>
      <c r="H39" s="114">
        <v>1</v>
      </c>
      <c r="I39" s="90">
        <v>74.722999999999999</v>
      </c>
      <c r="J39" s="90">
        <v>77.61699999999999</v>
      </c>
      <c r="K39" s="91">
        <v>81.8</v>
      </c>
      <c r="L39" s="114">
        <v>3.6999999999999998E-2</v>
      </c>
      <c r="M39" s="115">
        <v>1</v>
      </c>
    </row>
    <row r="40" spans="2:13" ht="18" x14ac:dyDescent="0.25">
      <c r="B40" s="108" t="s">
        <v>55</v>
      </c>
      <c r="C40" s="54">
        <v>-1.05</v>
      </c>
      <c r="D40" s="54">
        <v>-0.92</v>
      </c>
      <c r="E40" s="54">
        <v>-0.98799999999999999</v>
      </c>
      <c r="F40" s="55">
        <v>-1.85</v>
      </c>
      <c r="G40" s="56">
        <v>0.20799999999999999</v>
      </c>
      <c r="H40" s="56">
        <v>1</v>
      </c>
      <c r="I40" s="54">
        <v>-1.218</v>
      </c>
      <c r="J40" s="54">
        <v>-1.369</v>
      </c>
      <c r="K40" s="119">
        <v>-0.65</v>
      </c>
      <c r="L40" s="56">
        <v>-0.29399999999999998</v>
      </c>
      <c r="M40" s="57">
        <v>1</v>
      </c>
    </row>
    <row r="41" spans="2:13" ht="18" x14ac:dyDescent="0.25">
      <c r="B41" s="110" t="s">
        <v>56</v>
      </c>
      <c r="C41" s="78">
        <v>-0.66500000000000004</v>
      </c>
      <c r="D41" s="79">
        <v>-0.92</v>
      </c>
      <c r="E41" s="79">
        <v>-0.61799999999999999</v>
      </c>
      <c r="F41" s="117">
        <v>-1.85</v>
      </c>
      <c r="G41" s="81">
        <v>0.40600000000000003</v>
      </c>
      <c r="H41" s="81">
        <v>0.81499999999999995</v>
      </c>
      <c r="I41" s="79">
        <v>-1.218</v>
      </c>
      <c r="J41" s="79">
        <v>-1.369</v>
      </c>
      <c r="K41" s="79">
        <v>-0.65</v>
      </c>
      <c r="L41" s="81">
        <v>-0.29399999999999998</v>
      </c>
      <c r="M41" s="81">
        <v>1</v>
      </c>
    </row>
    <row r="42" spans="2:13" ht="18" x14ac:dyDescent="0.25">
      <c r="B42" s="110" t="s">
        <v>57</v>
      </c>
      <c r="C42" s="86">
        <v>-0.38500000000000001</v>
      </c>
      <c r="D42" s="87">
        <v>0</v>
      </c>
      <c r="E42" s="87">
        <v>-0.37</v>
      </c>
      <c r="F42" s="118">
        <v>0</v>
      </c>
      <c r="G42" s="89">
        <v>-1</v>
      </c>
      <c r="H42" s="89">
        <v>0.185</v>
      </c>
      <c r="I42" s="87">
        <v>0</v>
      </c>
      <c r="J42" s="87">
        <v>0</v>
      </c>
      <c r="K42" s="87">
        <v>0</v>
      </c>
      <c r="L42" s="89">
        <v>0</v>
      </c>
      <c r="M42" s="89">
        <v>0</v>
      </c>
    </row>
    <row r="43" spans="2:13" ht="18" x14ac:dyDescent="0.25">
      <c r="B43" s="120" t="s">
        <v>58</v>
      </c>
      <c r="C43" s="121">
        <v>0.65600000000000303</v>
      </c>
      <c r="D43" s="121">
        <v>9.464999999999991</v>
      </c>
      <c r="E43" s="121">
        <v>3.979000000000013</v>
      </c>
      <c r="F43" s="122">
        <v>-5.773159728050814E-15</v>
      </c>
      <c r="G43" s="123">
        <v>-1</v>
      </c>
      <c r="H43" s="123">
        <v>5.5E-2</v>
      </c>
      <c r="I43" s="121">
        <v>3.5527136788005009E-15</v>
      </c>
      <c r="J43" s="121">
        <v>1.3988810110276972E-14</v>
      </c>
      <c r="K43" s="124">
        <v>5.6621374255882984E-15</v>
      </c>
      <c r="L43" s="123">
        <v>-1.994</v>
      </c>
      <c r="M43" s="125">
        <v>1</v>
      </c>
    </row>
    <row r="44" spans="2:13" x14ac:dyDescent="0.25">
      <c r="B44" s="47"/>
      <c r="C44" s="83"/>
      <c r="D44" s="83"/>
      <c r="E44" s="83"/>
      <c r="F44" s="83"/>
      <c r="G44" s="126"/>
      <c r="H44" s="126"/>
      <c r="I44" s="83"/>
      <c r="J44" s="83"/>
      <c r="K44" s="83"/>
      <c r="L44" s="126"/>
      <c r="M44" s="126"/>
    </row>
    <row r="45" spans="2:13" ht="18" x14ac:dyDescent="0.25">
      <c r="B45" s="47" t="s">
        <v>59</v>
      </c>
      <c r="C45" s="83"/>
      <c r="D45" s="83"/>
      <c r="E45" s="83"/>
      <c r="F45" s="83"/>
      <c r="G45" s="127"/>
      <c r="H45" s="127"/>
      <c r="I45" s="83"/>
      <c r="J45" s="83"/>
      <c r="K45" s="83"/>
      <c r="L45" s="127"/>
      <c r="M45" s="127"/>
    </row>
    <row r="46" spans="2:13" x14ac:dyDescent="0.25">
      <c r="B46" s="128" t="s">
        <v>60</v>
      </c>
      <c r="C46" s="72">
        <v>3.2770000000000001</v>
      </c>
      <c r="D46" s="72">
        <v>3.0150000000000001</v>
      </c>
      <c r="E46" s="72">
        <v>2.7330000000000001</v>
      </c>
      <c r="F46" s="73">
        <v>3.633</v>
      </c>
      <c r="G46" s="129">
        <v>3.5000000000000003E-2</v>
      </c>
      <c r="H46" s="129">
        <v>8.1000000000000003E-2</v>
      </c>
      <c r="I46" s="72">
        <v>4.2830000000000004</v>
      </c>
      <c r="J46" s="72">
        <v>4.9329999999999998</v>
      </c>
      <c r="K46" s="72">
        <v>5.5830000000000002</v>
      </c>
      <c r="L46" s="129">
        <v>0.154</v>
      </c>
      <c r="M46" s="130">
        <v>9.6000000000000002E-2</v>
      </c>
    </row>
    <row r="47" spans="2:13" x14ac:dyDescent="0.25">
      <c r="B47" s="131" t="s">
        <v>61</v>
      </c>
      <c r="C47" s="83"/>
      <c r="D47" s="83"/>
      <c r="E47" s="83"/>
      <c r="F47" s="109"/>
      <c r="G47" s="85"/>
      <c r="H47" s="85"/>
      <c r="I47" s="83"/>
      <c r="J47" s="83"/>
      <c r="K47" s="83"/>
      <c r="L47" s="85"/>
      <c r="M47" s="132"/>
    </row>
    <row r="48" spans="2:13" x14ac:dyDescent="0.25">
      <c r="B48" s="131" t="s">
        <v>62</v>
      </c>
      <c r="C48" s="133">
        <v>-0.66500000000000004</v>
      </c>
      <c r="D48" s="134">
        <v>-0.92</v>
      </c>
      <c r="E48" s="134">
        <v>-0.61799999999999999</v>
      </c>
      <c r="F48" s="135">
        <v>-1.85</v>
      </c>
      <c r="G48" s="136">
        <v>0.40600000000000003</v>
      </c>
      <c r="H48" s="136">
        <v>1</v>
      </c>
      <c r="I48" s="134">
        <v>-1.218</v>
      </c>
      <c r="J48" s="134">
        <v>-1.369</v>
      </c>
      <c r="K48" s="134">
        <v>-0.65</v>
      </c>
      <c r="L48" s="136">
        <v>-0.29399999999999998</v>
      </c>
      <c r="M48" s="136">
        <v>1</v>
      </c>
    </row>
    <row r="49" spans="2:13" x14ac:dyDescent="0.25">
      <c r="B49" s="58" t="s">
        <v>63</v>
      </c>
      <c r="C49" s="83">
        <v>0.28100000000000003</v>
      </c>
      <c r="D49" s="83">
        <v>8.6999999999999994E-2</v>
      </c>
      <c r="E49" s="83">
        <v>0.188</v>
      </c>
      <c r="F49" s="109">
        <v>0.23899999999999999</v>
      </c>
      <c r="G49" s="85">
        <v>-5.2999999999999999E-2</v>
      </c>
      <c r="H49" s="85">
        <v>5.0000000000000001E-3</v>
      </c>
      <c r="I49" s="83">
        <v>0.24</v>
      </c>
      <c r="J49" s="83">
        <v>0.24</v>
      </c>
      <c r="K49" s="83">
        <v>0.26400000000000001</v>
      </c>
      <c r="L49" s="85">
        <v>3.4000000000000002E-2</v>
      </c>
      <c r="M49" s="132">
        <v>5.0000000000000001E-3</v>
      </c>
    </row>
    <row r="50" spans="2:13" x14ac:dyDescent="0.25">
      <c r="B50" s="58" t="s">
        <v>64</v>
      </c>
      <c r="C50" s="83">
        <v>1.0089999999999999</v>
      </c>
      <c r="D50" s="83">
        <v>2.89</v>
      </c>
      <c r="E50" s="83">
        <v>1.63</v>
      </c>
      <c r="F50" s="109">
        <v>1.86</v>
      </c>
      <c r="G50" s="85">
        <v>0.22600000000000001</v>
      </c>
      <c r="H50" s="85">
        <v>4.4999999999999998E-2</v>
      </c>
      <c r="I50" s="83">
        <v>3.56</v>
      </c>
      <c r="J50" s="83">
        <v>4.63</v>
      </c>
      <c r="K50" s="83">
        <v>4.9059999999999997</v>
      </c>
      <c r="L50" s="85">
        <v>0.38200000000000001</v>
      </c>
      <c r="M50" s="132">
        <v>7.6999999999999999E-2</v>
      </c>
    </row>
    <row r="51" spans="2:13" x14ac:dyDescent="0.25">
      <c r="B51" s="58" t="s">
        <v>65</v>
      </c>
      <c r="C51" s="83">
        <v>25.847999999999999</v>
      </c>
      <c r="D51" s="83">
        <v>35.314</v>
      </c>
      <c r="E51" s="83">
        <v>39.292999999999999</v>
      </c>
      <c r="F51" s="109">
        <v>39.292999999999999</v>
      </c>
      <c r="G51" s="85">
        <v>0.15</v>
      </c>
      <c r="H51" s="85">
        <v>0.86799999999999999</v>
      </c>
      <c r="I51" s="83">
        <v>39.292999999999999</v>
      </c>
      <c r="J51" s="83">
        <v>39.292999999999999</v>
      </c>
      <c r="K51" s="83">
        <v>39.292999999999999</v>
      </c>
      <c r="L51" s="85">
        <v>0</v>
      </c>
      <c r="M51" s="132">
        <v>0.82199999999999995</v>
      </c>
    </row>
    <row r="52" spans="2:13" x14ac:dyDescent="0.25">
      <c r="B52" s="67" t="s">
        <v>66</v>
      </c>
      <c r="C52" s="90">
        <v>30.414999999999999</v>
      </c>
      <c r="D52" s="90">
        <v>41.305999999999997</v>
      </c>
      <c r="E52" s="90">
        <v>43.844000000000001</v>
      </c>
      <c r="F52" s="113">
        <v>45.024999999999999</v>
      </c>
      <c r="G52" s="114">
        <v>0.14000000000000001</v>
      </c>
      <c r="H52" s="114">
        <v>1</v>
      </c>
      <c r="I52" s="90">
        <v>47.375999999999998</v>
      </c>
      <c r="J52" s="90">
        <v>49.096000000000004</v>
      </c>
      <c r="K52" s="90">
        <v>50.045999999999999</v>
      </c>
      <c r="L52" s="114">
        <v>3.5999999999999997E-2</v>
      </c>
      <c r="M52" s="115">
        <v>1</v>
      </c>
    </row>
    <row r="53" spans="2:13" x14ac:dyDescent="0.25">
      <c r="B53" s="58" t="s">
        <v>67</v>
      </c>
      <c r="C53" s="83">
        <v>25.47</v>
      </c>
      <c r="D53" s="83">
        <v>37.079000000000001</v>
      </c>
      <c r="E53" s="83">
        <v>38.158999999999999</v>
      </c>
      <c r="F53" s="109">
        <v>37.805</v>
      </c>
      <c r="G53" s="85">
        <v>0.14099999999999999</v>
      </c>
      <c r="H53" s="85">
        <v>0.86099999999999999</v>
      </c>
      <c r="I53" s="83">
        <v>37.805</v>
      </c>
      <c r="J53" s="83">
        <v>37.805</v>
      </c>
      <c r="K53" s="83">
        <v>37.805</v>
      </c>
      <c r="L53" s="85">
        <v>0</v>
      </c>
      <c r="M53" s="132">
        <v>0.79100000000000004</v>
      </c>
    </row>
    <row r="54" spans="2:13" x14ac:dyDescent="0.25">
      <c r="B54" s="137" t="s">
        <v>68</v>
      </c>
      <c r="C54" s="83">
        <v>4.7510000000000003</v>
      </c>
      <c r="D54" s="83">
        <v>4.2270000000000003</v>
      </c>
      <c r="E54" s="83">
        <v>5.6849999999999996</v>
      </c>
      <c r="F54" s="109">
        <v>7.22</v>
      </c>
      <c r="G54" s="85">
        <v>0.15</v>
      </c>
      <c r="H54" s="85">
        <v>0.13700000000000001</v>
      </c>
      <c r="I54" s="83">
        <v>9.5709999999999997</v>
      </c>
      <c r="J54" s="83">
        <v>11.291</v>
      </c>
      <c r="K54" s="83">
        <v>12.241</v>
      </c>
      <c r="L54" s="85">
        <v>0.192</v>
      </c>
      <c r="M54" s="132">
        <v>0.20899999999999999</v>
      </c>
    </row>
    <row r="55" spans="2:13" x14ac:dyDescent="0.25">
      <c r="B55" s="137" t="s">
        <v>69</v>
      </c>
      <c r="C55" s="83">
        <v>0.19400000000000001</v>
      </c>
      <c r="D55" s="83">
        <v>0</v>
      </c>
      <c r="E55" s="83">
        <v>0</v>
      </c>
      <c r="F55" s="109">
        <v>0</v>
      </c>
      <c r="G55" s="85">
        <v>-1</v>
      </c>
      <c r="H55" s="85">
        <v>2E-3</v>
      </c>
      <c r="I55" s="83">
        <v>0</v>
      </c>
      <c r="J55" s="83">
        <v>0</v>
      </c>
      <c r="K55" s="83">
        <v>0</v>
      </c>
      <c r="L55" s="85">
        <v>0</v>
      </c>
      <c r="M55" s="132">
        <v>0</v>
      </c>
    </row>
    <row r="56" spans="2:13" x14ac:dyDescent="0.25">
      <c r="B56" s="67" t="s">
        <v>70</v>
      </c>
      <c r="C56" s="90">
        <v>30.414999999999999</v>
      </c>
      <c r="D56" s="90">
        <v>41.305999999999997</v>
      </c>
      <c r="E56" s="90">
        <v>43.844000000000001</v>
      </c>
      <c r="F56" s="113">
        <v>45.024999999999999</v>
      </c>
      <c r="G56" s="114">
        <v>0.14000000000000001</v>
      </c>
      <c r="H56" s="114">
        <v>1</v>
      </c>
      <c r="I56" s="90">
        <v>47.375999999999998</v>
      </c>
      <c r="J56" s="90">
        <v>49.096000000000004</v>
      </c>
      <c r="K56" s="90">
        <v>50.045999999999999</v>
      </c>
      <c r="L56" s="114">
        <v>3.5999999999999997E-2</v>
      </c>
      <c r="M56" s="115">
        <v>1</v>
      </c>
    </row>
    <row r="57" spans="2:13" x14ac:dyDescent="0.25">
      <c r="B57" s="138"/>
      <c r="C57" s="139"/>
      <c r="D57" s="139"/>
      <c r="E57" s="140"/>
      <c r="F57" s="140"/>
      <c r="G57" s="140"/>
      <c r="H57" s="140"/>
      <c r="I57" s="140"/>
      <c r="J57" s="140"/>
      <c r="K57" s="141"/>
      <c r="L57" s="141"/>
      <c r="M57" s="141"/>
    </row>
    <row r="58" spans="2:13" x14ac:dyDescent="0.25"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3"/>
      <c r="M58" s="144"/>
    </row>
    <row r="59" spans="2:13" x14ac:dyDescent="0.25">
      <c r="B59" s="145"/>
      <c r="C59" s="146"/>
      <c r="D59" s="54"/>
      <c r="E59" s="54"/>
      <c r="F59" s="147"/>
      <c r="G59" s="147"/>
      <c r="H59" s="147"/>
      <c r="I59" s="54"/>
      <c r="J59" s="148"/>
      <c r="K59" s="143"/>
      <c r="L59" s="143"/>
      <c r="M59" s="14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503D-D9E9-4F53-A1BA-4FE9C0F407A9}">
  <dimension ref="B1:U12"/>
  <sheetViews>
    <sheetView showGridLines="0" workbookViewId="0">
      <selection activeCell="H1" sqref="H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19</v>
      </c>
    </row>
    <row r="2" spans="2:21" x14ac:dyDescent="0.25">
      <c r="B2" s="245" t="s">
        <v>71</v>
      </c>
      <c r="C2" s="255"/>
      <c r="D2" s="25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25">
      <c r="B3" s="149"/>
      <c r="C3" s="256" t="s">
        <v>72</v>
      </c>
      <c r="D3" s="257"/>
      <c r="E3" s="150" t="s">
        <v>73</v>
      </c>
      <c r="F3" s="258" t="s">
        <v>74</v>
      </c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151"/>
      <c r="T3" s="259" t="s">
        <v>75</v>
      </c>
      <c r="U3" s="261" t="s">
        <v>76</v>
      </c>
    </row>
    <row r="4" spans="2:21" ht="54" x14ac:dyDescent="0.25">
      <c r="B4" s="152"/>
      <c r="C4" s="153" t="s">
        <v>77</v>
      </c>
      <c r="D4" s="154" t="s">
        <v>78</v>
      </c>
      <c r="E4" s="252" t="s">
        <v>79</v>
      </c>
      <c r="F4" s="253"/>
      <c r="G4" s="254"/>
      <c r="H4" s="252" t="s">
        <v>80</v>
      </c>
      <c r="I4" s="253"/>
      <c r="J4" s="254"/>
      <c r="K4" s="252" t="s">
        <v>81</v>
      </c>
      <c r="L4" s="253"/>
      <c r="M4" s="253"/>
      <c r="N4" s="253"/>
      <c r="O4" s="253"/>
      <c r="P4" s="253"/>
      <c r="Q4" s="253"/>
      <c r="R4" s="253"/>
      <c r="S4" s="254"/>
      <c r="T4" s="260"/>
      <c r="U4" s="262"/>
    </row>
    <row r="5" spans="2:21" x14ac:dyDescent="0.25">
      <c r="B5" s="155"/>
      <c r="C5" s="156"/>
      <c r="D5" s="157"/>
      <c r="E5" s="252" t="s">
        <v>9</v>
      </c>
      <c r="F5" s="253"/>
      <c r="G5" s="254"/>
      <c r="H5" s="252" t="s">
        <v>10</v>
      </c>
      <c r="I5" s="253"/>
      <c r="J5" s="254"/>
      <c r="K5" s="252" t="s">
        <v>11</v>
      </c>
      <c r="L5" s="253"/>
      <c r="M5" s="254"/>
      <c r="N5" s="252" t="s">
        <v>12</v>
      </c>
      <c r="O5" s="253"/>
      <c r="P5" s="254"/>
      <c r="Q5" s="252" t="s">
        <v>13</v>
      </c>
      <c r="R5" s="253"/>
      <c r="S5" s="254"/>
      <c r="T5" s="158" t="s">
        <v>28</v>
      </c>
      <c r="U5" s="159"/>
    </row>
    <row r="6" spans="2:21" ht="19.5" x14ac:dyDescent="0.25">
      <c r="B6" s="160" t="s">
        <v>82</v>
      </c>
      <c r="C6" s="161"/>
      <c r="D6" s="162"/>
      <c r="E6" s="163" t="s">
        <v>83</v>
      </c>
      <c r="F6" s="164" t="s">
        <v>84</v>
      </c>
      <c r="G6" s="165" t="s">
        <v>85</v>
      </c>
      <c r="H6" s="163" t="s">
        <v>83</v>
      </c>
      <c r="I6" s="164" t="s">
        <v>84</v>
      </c>
      <c r="J6" s="165" t="s">
        <v>85</v>
      </c>
      <c r="K6" s="163" t="s">
        <v>83</v>
      </c>
      <c r="L6" s="164" t="s">
        <v>84</v>
      </c>
      <c r="M6" s="165" t="s">
        <v>85</v>
      </c>
      <c r="N6" s="163" t="s">
        <v>83</v>
      </c>
      <c r="O6" s="164" t="s">
        <v>84</v>
      </c>
      <c r="P6" s="165" t="s">
        <v>85</v>
      </c>
      <c r="Q6" s="163" t="s">
        <v>83</v>
      </c>
      <c r="R6" s="164" t="s">
        <v>84</v>
      </c>
      <c r="S6" s="165" t="s">
        <v>85</v>
      </c>
      <c r="T6" s="166" t="s">
        <v>86</v>
      </c>
      <c r="U6" s="167"/>
    </row>
    <row r="7" spans="2:21" ht="18" x14ac:dyDescent="0.25">
      <c r="B7" s="168" t="s">
        <v>87</v>
      </c>
      <c r="C7" s="169">
        <v>48</v>
      </c>
      <c r="D7" s="170">
        <v>48</v>
      </c>
      <c r="E7" s="171">
        <v>48</v>
      </c>
      <c r="F7" s="172">
        <v>38.460999999999999</v>
      </c>
      <c r="G7" s="173">
        <v>0.80127083333333327</v>
      </c>
      <c r="H7" s="171">
        <v>48</v>
      </c>
      <c r="I7" s="172">
        <v>43.122923365839895</v>
      </c>
      <c r="J7" s="173">
        <v>0.89839423678833119</v>
      </c>
      <c r="K7" s="171">
        <v>48</v>
      </c>
      <c r="L7" s="172">
        <v>46.108165235107201</v>
      </c>
      <c r="M7" s="173">
        <v>0.96058677573140006</v>
      </c>
      <c r="N7" s="171">
        <v>48</v>
      </c>
      <c r="O7" s="172">
        <v>49.549905453915798</v>
      </c>
      <c r="P7" s="173">
        <v>1.0322896969565791</v>
      </c>
      <c r="Q7" s="171">
        <v>48</v>
      </c>
      <c r="R7" s="172">
        <v>53.265599890229005</v>
      </c>
      <c r="S7" s="172">
        <v>1.1096999977131043</v>
      </c>
      <c r="T7" s="174">
        <v>0</v>
      </c>
      <c r="U7" s="174">
        <v>0.99999999999999989</v>
      </c>
    </row>
    <row r="8" spans="2:21" x14ac:dyDescent="0.25">
      <c r="B8" s="175" t="s">
        <v>88</v>
      </c>
      <c r="C8" s="176">
        <v>21</v>
      </c>
      <c r="D8" s="176">
        <v>21</v>
      </c>
      <c r="E8" s="177">
        <v>21</v>
      </c>
      <c r="F8" s="178">
        <v>11.756</v>
      </c>
      <c r="G8" s="179">
        <v>0.55980952380952387</v>
      </c>
      <c r="H8" s="177">
        <v>21</v>
      </c>
      <c r="I8" s="178">
        <v>12.340340116802299</v>
      </c>
      <c r="J8" s="179">
        <v>0.58763524365725228</v>
      </c>
      <c r="K8" s="177">
        <v>21</v>
      </c>
      <c r="L8" s="178">
        <v>13.255511270992599</v>
      </c>
      <c r="M8" s="179">
        <v>0.63121482242821902</v>
      </c>
      <c r="N8" s="177">
        <v>21</v>
      </c>
      <c r="O8" s="178">
        <v>14.473373172672</v>
      </c>
      <c r="P8" s="179">
        <v>0.68920824631771427</v>
      </c>
      <c r="Q8" s="180">
        <v>21</v>
      </c>
      <c r="R8" s="178">
        <v>15.4789830264858</v>
      </c>
      <c r="S8" s="178">
        <v>0.73709442983265716</v>
      </c>
      <c r="T8" s="181">
        <v>0</v>
      </c>
      <c r="U8" s="182">
        <v>0.4375</v>
      </c>
    </row>
    <row r="9" spans="2:21" x14ac:dyDescent="0.25">
      <c r="B9" s="175" t="s">
        <v>89</v>
      </c>
      <c r="C9" s="183">
        <v>16</v>
      </c>
      <c r="D9" s="183">
        <v>16</v>
      </c>
      <c r="E9" s="184">
        <v>16</v>
      </c>
      <c r="F9" s="185">
        <v>13.489000000000001</v>
      </c>
      <c r="G9" s="186">
        <v>0.84306250000000005</v>
      </c>
      <c r="H9" s="184">
        <v>16</v>
      </c>
      <c r="I9" s="185">
        <v>14.917507624879699</v>
      </c>
      <c r="J9" s="186">
        <v>0.93234422655498117</v>
      </c>
      <c r="K9" s="184">
        <v>16</v>
      </c>
      <c r="L9" s="185">
        <v>16.1152300775226</v>
      </c>
      <c r="M9" s="186">
        <v>1.0072018798451625</v>
      </c>
      <c r="N9" s="184">
        <v>16</v>
      </c>
      <c r="O9" s="185">
        <v>17.2403654837244</v>
      </c>
      <c r="P9" s="186">
        <v>1.077522842732775</v>
      </c>
      <c r="Q9" s="187">
        <v>16</v>
      </c>
      <c r="R9" s="185">
        <v>18.523556722422303</v>
      </c>
      <c r="S9" s="185">
        <v>1.1577222951513939</v>
      </c>
      <c r="T9" s="188">
        <v>0</v>
      </c>
      <c r="U9" s="189">
        <v>0.33333333333333331</v>
      </c>
    </row>
    <row r="10" spans="2:21" x14ac:dyDescent="0.25">
      <c r="B10" s="175" t="s">
        <v>90</v>
      </c>
      <c r="C10" s="190">
        <v>11</v>
      </c>
      <c r="D10" s="190">
        <v>11</v>
      </c>
      <c r="E10" s="191">
        <v>11</v>
      </c>
      <c r="F10" s="192">
        <v>13.215999999999999</v>
      </c>
      <c r="G10" s="193">
        <v>1.2014545454545453</v>
      </c>
      <c r="H10" s="191">
        <v>11</v>
      </c>
      <c r="I10" s="192">
        <v>15.8650756241579</v>
      </c>
      <c r="J10" s="193">
        <v>1.4422796021961728</v>
      </c>
      <c r="K10" s="191">
        <v>11</v>
      </c>
      <c r="L10" s="192">
        <v>16.737423886592001</v>
      </c>
      <c r="M10" s="193">
        <v>1.5215839896901819</v>
      </c>
      <c r="N10" s="191">
        <v>11</v>
      </c>
      <c r="O10" s="192">
        <v>17.8361667975194</v>
      </c>
      <c r="P10" s="193">
        <v>1.6214697088654</v>
      </c>
      <c r="Q10" s="194">
        <v>11</v>
      </c>
      <c r="R10" s="192">
        <v>19.263060141320899</v>
      </c>
      <c r="S10" s="192">
        <v>1.7511872855746271</v>
      </c>
      <c r="T10" s="195">
        <v>0</v>
      </c>
      <c r="U10" s="196">
        <v>0.22916666666666666</v>
      </c>
    </row>
    <row r="11" spans="2:21" x14ac:dyDescent="0.25">
      <c r="B11" s="197"/>
      <c r="C11" s="198"/>
      <c r="D11" s="198"/>
      <c r="E11" s="198"/>
      <c r="F11" s="198"/>
      <c r="G11" s="198"/>
      <c r="H11" s="198"/>
      <c r="I11" s="199"/>
      <c r="J11" s="199"/>
      <c r="K11" s="198"/>
      <c r="L11" s="199"/>
      <c r="M11" s="199"/>
      <c r="N11" s="198"/>
      <c r="O11" s="199"/>
      <c r="P11" s="199"/>
      <c r="Q11" s="198"/>
      <c r="R11" s="199"/>
      <c r="S11" s="199"/>
      <c r="T11" s="200"/>
      <c r="U11" s="200"/>
    </row>
    <row r="12" spans="2:21" x14ac:dyDescent="0.25"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AD2CA-B9AC-4BDD-A684-8700AD29E267}">
  <dimension ref="B1:AB9"/>
  <sheetViews>
    <sheetView showGridLines="0" topLeftCell="A8" workbookViewId="0">
      <selection activeCell="H1" sqref="H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19</v>
      </c>
      <c r="AB1">
        <f>SUMPRODUCT(LEN(B2)-LEN(SUBSTITUTE(B2,{1,2,3,4,5,6,7,8,9,0},"")))</f>
        <v>3</v>
      </c>
    </row>
    <row r="2" spans="2:28" x14ac:dyDescent="0.25">
      <c r="B2" s="234" t="s">
        <v>91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28" ht="34.5" x14ac:dyDescent="0.25">
      <c r="B3" s="1"/>
      <c r="C3" s="2"/>
      <c r="D3" s="3"/>
      <c r="E3" s="235" t="s">
        <v>1</v>
      </c>
      <c r="F3" s="236"/>
      <c r="G3" s="237"/>
      <c r="H3" s="4" t="s">
        <v>2</v>
      </c>
      <c r="I3" s="238" t="s">
        <v>3</v>
      </c>
      <c r="J3" s="239"/>
      <c r="K3" s="239"/>
    </row>
    <row r="4" spans="2:28" ht="23.25" x14ac:dyDescent="0.25">
      <c r="B4" s="206" t="s">
        <v>4</v>
      </c>
      <c r="C4" s="207" t="s">
        <v>5</v>
      </c>
      <c r="D4" s="207" t="s">
        <v>6</v>
      </c>
      <c r="E4" s="208" t="s">
        <v>7</v>
      </c>
      <c r="F4" s="208" t="s">
        <v>8</v>
      </c>
      <c r="G4" s="208" t="s">
        <v>9</v>
      </c>
      <c r="H4" s="208" t="s">
        <v>10</v>
      </c>
      <c r="I4" s="208" t="s">
        <v>11</v>
      </c>
      <c r="J4" s="208" t="s">
        <v>12</v>
      </c>
      <c r="K4" s="209" t="s">
        <v>13</v>
      </c>
    </row>
    <row r="5" spans="2:28" ht="45" x14ac:dyDescent="0.25">
      <c r="B5" s="221" t="s">
        <v>148</v>
      </c>
      <c r="C5" s="222" t="s">
        <v>149</v>
      </c>
      <c r="D5" s="263" t="s">
        <v>150</v>
      </c>
      <c r="E5" s="223">
        <v>100</v>
      </c>
      <c r="F5" s="223">
        <v>100</v>
      </c>
      <c r="G5" s="223">
        <v>100</v>
      </c>
      <c r="H5" s="223">
        <v>100</v>
      </c>
      <c r="I5" s="223">
        <v>100</v>
      </c>
      <c r="J5" s="223">
        <v>100</v>
      </c>
      <c r="K5" s="224">
        <v>100</v>
      </c>
    </row>
    <row r="6" spans="2:28" ht="45" x14ac:dyDescent="0.25">
      <c r="B6" s="221" t="s">
        <v>151</v>
      </c>
      <c r="C6" s="222" t="s">
        <v>149</v>
      </c>
      <c r="D6" s="263"/>
      <c r="E6" s="223">
        <v>100</v>
      </c>
      <c r="F6" s="223">
        <v>150</v>
      </c>
      <c r="G6" s="223">
        <v>150</v>
      </c>
      <c r="H6" s="223">
        <v>150</v>
      </c>
      <c r="I6" s="223">
        <v>150</v>
      </c>
      <c r="J6" s="223">
        <v>150</v>
      </c>
      <c r="K6" s="224">
        <v>150</v>
      </c>
    </row>
    <row r="7" spans="2:28" ht="45" x14ac:dyDescent="0.25">
      <c r="B7" s="221" t="s">
        <v>152</v>
      </c>
      <c r="C7" s="222" t="s">
        <v>149</v>
      </c>
      <c r="D7" s="263"/>
      <c r="E7" s="225">
        <v>482</v>
      </c>
      <c r="F7" s="223">
        <v>519</v>
      </c>
      <c r="G7" s="223">
        <v>500</v>
      </c>
      <c r="H7" s="223">
        <v>500</v>
      </c>
      <c r="I7" s="223">
        <v>500</v>
      </c>
      <c r="J7" s="223">
        <v>500</v>
      </c>
      <c r="K7" s="224">
        <v>500</v>
      </c>
    </row>
    <row r="8" spans="2:28" ht="101.25" x14ac:dyDescent="0.25">
      <c r="B8" s="221" t="s">
        <v>153</v>
      </c>
      <c r="C8" s="222" t="s">
        <v>149</v>
      </c>
      <c r="D8" s="222" t="s">
        <v>154</v>
      </c>
      <c r="E8" s="225">
        <v>30</v>
      </c>
      <c r="F8" s="225">
        <v>30</v>
      </c>
      <c r="G8" s="223">
        <v>30</v>
      </c>
      <c r="H8" s="223">
        <v>30</v>
      </c>
      <c r="I8" s="223">
        <v>15</v>
      </c>
      <c r="J8" s="223">
        <v>22</v>
      </c>
      <c r="K8" s="224">
        <v>29</v>
      </c>
    </row>
    <row r="9" spans="2:28" ht="67.5" x14ac:dyDescent="0.25">
      <c r="B9" s="226" t="s">
        <v>155</v>
      </c>
      <c r="C9" s="227" t="s">
        <v>94</v>
      </c>
      <c r="D9" s="227" t="s">
        <v>156</v>
      </c>
      <c r="E9" s="228">
        <v>15</v>
      </c>
      <c r="F9" s="228">
        <v>15</v>
      </c>
      <c r="G9" s="228">
        <v>9</v>
      </c>
      <c r="H9" s="228">
        <v>22</v>
      </c>
      <c r="I9" s="228">
        <v>44</v>
      </c>
      <c r="J9" s="228">
        <v>52</v>
      </c>
      <c r="K9" s="229">
        <v>52</v>
      </c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6835D-F148-44BA-86DB-2A6567C41850}">
  <dimension ref="B1:M56"/>
  <sheetViews>
    <sheetView showGridLines="0" topLeftCell="A57" workbookViewId="0">
      <selection activeCell="H1" sqref="H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19</v>
      </c>
    </row>
    <row r="2" spans="2:13" x14ac:dyDescent="0.25">
      <c r="B2" s="245" t="s">
        <v>92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0.25" x14ac:dyDescent="0.2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25">
      <c r="B4" s="16" t="s">
        <v>26</v>
      </c>
      <c r="C4" s="17" t="s">
        <v>7</v>
      </c>
      <c r="D4" s="17" t="s">
        <v>8</v>
      </c>
      <c r="E4" s="17" t="s">
        <v>9</v>
      </c>
      <c r="F4" s="18" t="s">
        <v>10</v>
      </c>
      <c r="G4" s="246" t="s">
        <v>27</v>
      </c>
      <c r="H4" s="247"/>
      <c r="I4" s="17" t="s">
        <v>11</v>
      </c>
      <c r="J4" s="17" t="s">
        <v>12</v>
      </c>
      <c r="K4" s="17" t="s">
        <v>13</v>
      </c>
      <c r="L4" s="246" t="s">
        <v>28</v>
      </c>
      <c r="M4" s="248"/>
    </row>
    <row r="5" spans="2:13" x14ac:dyDescent="0.25">
      <c r="B5" s="19" t="s">
        <v>29</v>
      </c>
      <c r="C5" s="20">
        <v>86.54</v>
      </c>
      <c r="D5" s="20">
        <v>209.42701018540103</v>
      </c>
      <c r="E5" s="20">
        <v>84.697128151156733</v>
      </c>
      <c r="F5" s="21">
        <v>109.45860102375761</v>
      </c>
      <c r="G5" s="22">
        <v>8.1000000000000003E-2</v>
      </c>
      <c r="H5" s="22">
        <v>0.26800000000000002</v>
      </c>
      <c r="I5" s="20">
        <v>105.99064405447035</v>
      </c>
      <c r="J5" s="20">
        <v>109.11518650811063</v>
      </c>
      <c r="K5" s="20">
        <v>113.3120370874837</v>
      </c>
      <c r="L5" s="22">
        <v>1.2E-2</v>
      </c>
      <c r="M5" s="23">
        <v>0.26900000000000002</v>
      </c>
    </row>
    <row r="6" spans="2:13" x14ac:dyDescent="0.25">
      <c r="B6" s="19" t="s">
        <v>93</v>
      </c>
      <c r="C6" s="20">
        <v>158.83500000000001</v>
      </c>
      <c r="D6" s="20">
        <v>267.10382456220941</v>
      </c>
      <c r="E6" s="20">
        <v>320.22445895999994</v>
      </c>
      <c r="F6" s="21">
        <v>297.2942410109743</v>
      </c>
      <c r="G6" s="22">
        <v>0.23200000000000001</v>
      </c>
      <c r="H6" s="22">
        <v>0.56200000000000006</v>
      </c>
      <c r="I6" s="20">
        <v>227.53182505130357</v>
      </c>
      <c r="J6" s="20">
        <v>237.72525081360195</v>
      </c>
      <c r="K6" s="20">
        <v>248.58921235102784</v>
      </c>
      <c r="L6" s="22">
        <v>-5.8000000000000003E-2</v>
      </c>
      <c r="M6" s="24">
        <v>0.61599999999999999</v>
      </c>
    </row>
    <row r="7" spans="2:13" x14ac:dyDescent="0.25">
      <c r="B7" s="19" t="s">
        <v>94</v>
      </c>
      <c r="C7" s="20">
        <v>19.751999999999999</v>
      </c>
      <c r="D7" s="20">
        <v>89.733787814476003</v>
      </c>
      <c r="E7" s="20">
        <v>171.19447142999999</v>
      </c>
      <c r="F7" s="21">
        <v>71.785811751758203</v>
      </c>
      <c r="G7" s="22">
        <v>0.53700000000000003</v>
      </c>
      <c r="H7" s="22">
        <v>0.17</v>
      </c>
      <c r="I7" s="20">
        <v>73.156386104310911</v>
      </c>
      <c r="J7" s="20">
        <v>24.237411481784029</v>
      </c>
      <c r="K7" s="20">
        <v>25.352332409946094</v>
      </c>
      <c r="L7" s="22">
        <v>-0.29299999999999998</v>
      </c>
      <c r="M7" s="24">
        <v>0.115</v>
      </c>
    </row>
    <row r="8" spans="2:13" x14ac:dyDescent="0.25">
      <c r="B8" s="25" t="s">
        <v>30</v>
      </c>
      <c r="C8" s="26">
        <v>265.12700000000001</v>
      </c>
      <c r="D8" s="26">
        <v>566.26462256208652</v>
      </c>
      <c r="E8" s="26">
        <v>576.11605854115669</v>
      </c>
      <c r="F8" s="27">
        <v>478.5386537864901</v>
      </c>
      <c r="G8" s="28">
        <v>0.218</v>
      </c>
      <c r="H8" s="29">
        <v>1</v>
      </c>
      <c r="I8" s="26">
        <v>406.67885521008481</v>
      </c>
      <c r="J8" s="26">
        <v>371.07784880349658</v>
      </c>
      <c r="K8" s="26">
        <v>387.2535818484576</v>
      </c>
      <c r="L8" s="30">
        <v>-6.8000000000000005E-2</v>
      </c>
      <c r="M8" s="31">
        <v>1</v>
      </c>
    </row>
    <row r="9" spans="2:13" x14ac:dyDescent="0.2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25">
      <c r="B10" s="245" t="s">
        <v>95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</row>
    <row r="11" spans="2:13" ht="46.5" x14ac:dyDescent="0.25">
      <c r="B11" s="34" t="s">
        <v>32</v>
      </c>
      <c r="C11" s="35"/>
      <c r="D11" s="36" t="s">
        <v>21</v>
      </c>
      <c r="E11" s="37"/>
      <c r="F11" s="38" t="s">
        <v>22</v>
      </c>
      <c r="G11" s="39" t="s">
        <v>23</v>
      </c>
      <c r="H11" s="39" t="s">
        <v>24</v>
      </c>
      <c r="I11" s="40" t="s">
        <v>25</v>
      </c>
      <c r="J11" s="41"/>
      <c r="K11" s="42"/>
      <c r="L11" s="39" t="s">
        <v>23</v>
      </c>
      <c r="M11" s="43" t="s">
        <v>24</v>
      </c>
    </row>
    <row r="12" spans="2:13" x14ac:dyDescent="0.25">
      <c r="B12" s="44" t="s">
        <v>26</v>
      </c>
      <c r="C12" s="45" t="s">
        <v>7</v>
      </c>
      <c r="D12" s="45" t="s">
        <v>8</v>
      </c>
      <c r="E12" s="45" t="s">
        <v>9</v>
      </c>
      <c r="F12" s="46" t="s">
        <v>10</v>
      </c>
      <c r="G12" s="249" t="s">
        <v>27</v>
      </c>
      <c r="H12" s="250"/>
      <c r="I12" s="45" t="s">
        <v>11</v>
      </c>
      <c r="J12" s="45" t="s">
        <v>12</v>
      </c>
      <c r="K12" s="45" t="s">
        <v>13</v>
      </c>
      <c r="L12" s="249" t="s">
        <v>28</v>
      </c>
      <c r="M12" s="251"/>
    </row>
    <row r="13" spans="2:13" x14ac:dyDescent="0.25">
      <c r="B13" s="47" t="s">
        <v>33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25">
      <c r="B14" s="47" t="s">
        <v>34</v>
      </c>
      <c r="C14" s="54">
        <v>3.777549</v>
      </c>
      <c r="D14" s="54">
        <v>8.6856290000000005</v>
      </c>
      <c r="E14" s="54">
        <v>12.767524999999999</v>
      </c>
      <c r="F14" s="55">
        <v>0</v>
      </c>
      <c r="G14" s="56">
        <v>-1</v>
      </c>
      <c r="H14" s="56">
        <v>1.2999999999999999E-2</v>
      </c>
      <c r="I14" s="54">
        <v>0</v>
      </c>
      <c r="J14" s="54">
        <v>0</v>
      </c>
      <c r="K14" s="54">
        <v>0</v>
      </c>
      <c r="L14" s="56">
        <v>0</v>
      </c>
      <c r="M14" s="57">
        <v>0</v>
      </c>
    </row>
    <row r="15" spans="2:13" x14ac:dyDescent="0.25">
      <c r="B15" s="58" t="s">
        <v>35</v>
      </c>
      <c r="C15" s="59">
        <v>3.777549</v>
      </c>
      <c r="D15" s="60">
        <v>8.6856290000000005</v>
      </c>
      <c r="E15" s="61">
        <v>12.767524999999999</v>
      </c>
      <c r="F15" s="61">
        <v>0</v>
      </c>
      <c r="G15" s="62">
        <v>-1</v>
      </c>
      <c r="H15" s="62">
        <v>1.2999999999999999E-2</v>
      </c>
      <c r="I15" s="60">
        <v>0</v>
      </c>
      <c r="J15" s="60">
        <v>0</v>
      </c>
      <c r="K15" s="61">
        <v>0</v>
      </c>
      <c r="L15" s="62">
        <v>0</v>
      </c>
      <c r="M15" s="62">
        <v>0</v>
      </c>
    </row>
    <row r="16" spans="2:13" x14ac:dyDescent="0.25">
      <c r="B16" s="63" t="s">
        <v>36</v>
      </c>
      <c r="C16" s="54">
        <v>392.16015999999996</v>
      </c>
      <c r="D16" s="54">
        <v>629.56462899999997</v>
      </c>
      <c r="E16" s="54">
        <v>401.303698</v>
      </c>
      <c r="F16" s="64">
        <v>401.45400000000001</v>
      </c>
      <c r="G16" s="65">
        <v>8.0000000000000002E-3</v>
      </c>
      <c r="H16" s="65">
        <v>0.98699999999999999</v>
      </c>
      <c r="I16" s="54">
        <v>406.67899999999997</v>
      </c>
      <c r="J16" s="54">
        <v>371.07826</v>
      </c>
      <c r="K16" s="54">
        <v>387.25401195999996</v>
      </c>
      <c r="L16" s="65">
        <v>-1.2E-2</v>
      </c>
      <c r="M16" s="66">
        <v>1</v>
      </c>
    </row>
    <row r="17" spans="2:13" x14ac:dyDescent="0.25">
      <c r="B17" s="67" t="s">
        <v>37</v>
      </c>
      <c r="C17" s="68">
        <v>395.93770899999998</v>
      </c>
      <c r="D17" s="68">
        <v>638.25025799999992</v>
      </c>
      <c r="E17" s="69">
        <v>414.07122299999997</v>
      </c>
      <c r="F17" s="69">
        <v>401.45400000000001</v>
      </c>
      <c r="G17" s="70">
        <v>5.0000000000000001E-3</v>
      </c>
      <c r="H17" s="70">
        <v>1</v>
      </c>
      <c r="I17" s="68">
        <v>406.67899999999997</v>
      </c>
      <c r="J17" s="68">
        <v>371.07826</v>
      </c>
      <c r="K17" s="69">
        <v>387.25401195999996</v>
      </c>
      <c r="L17" s="70">
        <v>-1.2E-2</v>
      </c>
      <c r="M17" s="71">
        <v>1</v>
      </c>
    </row>
    <row r="18" spans="2:13" x14ac:dyDescent="0.25">
      <c r="B18" s="47" t="s">
        <v>38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25">
      <c r="B19" s="47" t="s">
        <v>39</v>
      </c>
      <c r="C19" s="54">
        <v>265.12700000000001</v>
      </c>
      <c r="D19" s="54">
        <v>566.2646225620864</v>
      </c>
      <c r="E19" s="54">
        <v>576.11605854115692</v>
      </c>
      <c r="F19" s="55">
        <v>478.53865378649004</v>
      </c>
      <c r="G19" s="76">
        <v>0.218</v>
      </c>
      <c r="H19" s="76">
        <v>1</v>
      </c>
      <c r="I19" s="54">
        <v>406.67885521008475</v>
      </c>
      <c r="J19" s="54">
        <v>371.07784880349658</v>
      </c>
      <c r="K19" s="54">
        <v>387.25358184845766</v>
      </c>
      <c r="L19" s="76">
        <v>-6.8000000000000005E-2</v>
      </c>
      <c r="M19" s="77">
        <v>1</v>
      </c>
    </row>
    <row r="20" spans="2:13" x14ac:dyDescent="0.25">
      <c r="B20" s="58" t="s">
        <v>40</v>
      </c>
      <c r="C20" s="78">
        <v>185.82400000000001</v>
      </c>
      <c r="D20" s="79">
        <v>178.60897001223108</v>
      </c>
      <c r="E20" s="80">
        <v>197.08576497000001</v>
      </c>
      <c r="F20" s="80">
        <v>226.95497001223109</v>
      </c>
      <c r="G20" s="81">
        <v>6.9000000000000006E-2</v>
      </c>
      <c r="H20" s="81">
        <v>0.45800000000000002</v>
      </c>
      <c r="I20" s="79">
        <v>234.08061911259799</v>
      </c>
      <c r="J20" s="79">
        <v>244.56743084884241</v>
      </c>
      <c r="K20" s="80">
        <v>255.81713266788938</v>
      </c>
      <c r="L20" s="81">
        <v>4.1000000000000002E-2</v>
      </c>
      <c r="M20" s="81">
        <v>0.59199999999999997</v>
      </c>
    </row>
    <row r="21" spans="2:13" x14ac:dyDescent="0.25">
      <c r="B21" s="58" t="s">
        <v>41</v>
      </c>
      <c r="C21" s="82">
        <v>73.302999999999997</v>
      </c>
      <c r="D21" s="83">
        <v>382.55265254985534</v>
      </c>
      <c r="E21" s="84">
        <v>373.29848200115686</v>
      </c>
      <c r="F21" s="84">
        <v>242.05472323261208</v>
      </c>
      <c r="G21" s="85">
        <v>0.48899999999999999</v>
      </c>
      <c r="H21" s="85">
        <v>0.52600000000000002</v>
      </c>
      <c r="I21" s="83">
        <v>162.78340673959048</v>
      </c>
      <c r="J21" s="83">
        <v>116.25588424152413</v>
      </c>
      <c r="K21" s="84">
        <v>120.71020691663422</v>
      </c>
      <c r="L21" s="85">
        <v>-0.20699999999999999</v>
      </c>
      <c r="M21" s="85">
        <v>0.38300000000000001</v>
      </c>
    </row>
    <row r="22" spans="2:13" x14ac:dyDescent="0.25">
      <c r="B22" s="58" t="s">
        <v>42</v>
      </c>
      <c r="C22" s="86">
        <v>6</v>
      </c>
      <c r="D22" s="87">
        <v>5.1029999999999998</v>
      </c>
      <c r="E22" s="88">
        <v>5.7318115699999996</v>
      </c>
      <c r="F22" s="88">
        <v>9.5289605416469048</v>
      </c>
      <c r="G22" s="89">
        <v>0.16700000000000001</v>
      </c>
      <c r="H22" s="89">
        <v>1.4999999999999999E-2</v>
      </c>
      <c r="I22" s="87">
        <v>9.8148293578963113</v>
      </c>
      <c r="J22" s="87">
        <v>10.254533713130066</v>
      </c>
      <c r="K22" s="88">
        <v>10.726242263934049</v>
      </c>
      <c r="L22" s="89">
        <v>0.04</v>
      </c>
      <c r="M22" s="89">
        <v>2.5000000000000001E-2</v>
      </c>
    </row>
    <row r="23" spans="2:13" x14ac:dyDescent="0.25">
      <c r="B23" s="67" t="s">
        <v>43</v>
      </c>
      <c r="C23" s="90">
        <v>265.12700000000001</v>
      </c>
      <c r="D23" s="90">
        <v>566.2646225620864</v>
      </c>
      <c r="E23" s="91">
        <v>576.11605854115692</v>
      </c>
      <c r="F23" s="91">
        <v>478.53865378649004</v>
      </c>
      <c r="G23" s="70">
        <v>0.218</v>
      </c>
      <c r="H23" s="70">
        <v>1</v>
      </c>
      <c r="I23" s="90">
        <v>406.67885521008475</v>
      </c>
      <c r="J23" s="90">
        <v>371.07784880349658</v>
      </c>
      <c r="K23" s="91">
        <v>387.25358184845766</v>
      </c>
      <c r="L23" s="70">
        <v>-6.8000000000000005E-2</v>
      </c>
      <c r="M23" s="71">
        <v>1</v>
      </c>
    </row>
    <row r="24" spans="2:13" x14ac:dyDescent="0.25">
      <c r="B24" s="92" t="s">
        <v>44</v>
      </c>
      <c r="C24" s="93">
        <v>130.80000000000001</v>
      </c>
      <c r="D24" s="93">
        <v>72</v>
      </c>
      <c r="E24" s="94">
        <v>-162</v>
      </c>
      <c r="F24" s="94">
        <v>-77.099999999999994</v>
      </c>
      <c r="G24" s="95">
        <v>-1.8380000000000001</v>
      </c>
      <c r="H24" s="95"/>
      <c r="I24" s="93">
        <v>0</v>
      </c>
      <c r="J24" s="93">
        <v>0</v>
      </c>
      <c r="K24" s="94">
        <v>0</v>
      </c>
      <c r="L24" s="95">
        <v>-1</v>
      </c>
      <c r="M24" s="96"/>
    </row>
    <row r="25" spans="2:13" x14ac:dyDescent="0.25">
      <c r="B25" s="47"/>
      <c r="C25" s="83"/>
      <c r="D25" s="83"/>
      <c r="E25" s="83"/>
      <c r="F25" s="83"/>
      <c r="G25" s="97"/>
      <c r="H25" s="97"/>
      <c r="I25" s="83"/>
      <c r="J25" s="83"/>
      <c r="K25" s="83"/>
      <c r="L25" s="97"/>
      <c r="M25" s="98"/>
    </row>
    <row r="26" spans="2:13" x14ac:dyDescent="0.25">
      <c r="B26" s="99" t="s">
        <v>45</v>
      </c>
      <c r="C26" s="100"/>
      <c r="D26" s="100"/>
      <c r="E26" s="100"/>
      <c r="F26" s="100"/>
      <c r="G26" s="101"/>
      <c r="H26" s="101"/>
      <c r="I26" s="100"/>
      <c r="J26" s="100"/>
      <c r="K26" s="100"/>
      <c r="L26" s="101"/>
      <c r="M26" s="101"/>
    </row>
    <row r="27" spans="2:13" ht="18" x14ac:dyDescent="0.25">
      <c r="B27" s="102" t="s">
        <v>46</v>
      </c>
      <c r="C27" s="103">
        <v>118.78652000000005</v>
      </c>
      <c r="D27" s="103">
        <v>123.20202017454426</v>
      </c>
      <c r="E27" s="103">
        <v>-140.07003873130463</v>
      </c>
      <c r="F27" s="104">
        <v>-53.332372896992695</v>
      </c>
      <c r="G27" s="105">
        <v>-1.766</v>
      </c>
      <c r="H27" s="105">
        <v>1</v>
      </c>
      <c r="I27" s="103">
        <v>-49.524125202132325</v>
      </c>
      <c r="J27" s="103">
        <v>-18.081339384506805</v>
      </c>
      <c r="K27" s="106">
        <v>-19.806928996194131</v>
      </c>
      <c r="L27" s="105">
        <v>-0.28100000000000003</v>
      </c>
      <c r="M27" s="107">
        <v>1</v>
      </c>
    </row>
    <row r="28" spans="2:13" x14ac:dyDescent="0.25">
      <c r="B28" s="108" t="s">
        <v>47</v>
      </c>
      <c r="C28" s="83"/>
      <c r="D28" s="83"/>
      <c r="E28" s="83"/>
      <c r="F28" s="109"/>
      <c r="G28" s="56"/>
      <c r="H28" s="56"/>
      <c r="I28" s="83"/>
      <c r="J28" s="83"/>
      <c r="K28" s="83"/>
      <c r="L28" s="56"/>
      <c r="M28" s="57"/>
    </row>
    <row r="29" spans="2:13" x14ac:dyDescent="0.25">
      <c r="B29" s="108" t="s">
        <v>48</v>
      </c>
      <c r="C29" s="54">
        <v>3.778</v>
      </c>
      <c r="D29" s="54">
        <v>8.6856290000000005</v>
      </c>
      <c r="E29" s="54">
        <v>12.767524999999999</v>
      </c>
      <c r="F29" s="55">
        <v>6.2215321030072337</v>
      </c>
      <c r="G29" s="56">
        <v>0.18099999999999999</v>
      </c>
      <c r="H29" s="56">
        <v>1.7000000000000001E-2</v>
      </c>
      <c r="I29" s="54">
        <v>6.2433074653677592</v>
      </c>
      <c r="J29" s="54">
        <v>6.5230076398162353</v>
      </c>
      <c r="K29" s="54">
        <v>6.8230659912477822</v>
      </c>
      <c r="L29" s="56">
        <v>3.1E-2</v>
      </c>
      <c r="M29" s="57">
        <v>1.6E-2</v>
      </c>
    </row>
    <row r="30" spans="2:13" x14ac:dyDescent="0.25">
      <c r="B30" s="110" t="s">
        <v>49</v>
      </c>
      <c r="C30" s="59">
        <v>3.778</v>
      </c>
      <c r="D30" s="60">
        <v>8.6856290000000005</v>
      </c>
      <c r="E30" s="60">
        <v>12.767524999999999</v>
      </c>
      <c r="F30" s="111">
        <v>6.2215321030072337</v>
      </c>
      <c r="G30" s="62">
        <v>0.18099999999999999</v>
      </c>
      <c r="H30" s="62">
        <v>1.7000000000000001E-2</v>
      </c>
      <c r="I30" s="60">
        <v>6.2433074653677592</v>
      </c>
      <c r="J30" s="60">
        <v>6.5230076398162353</v>
      </c>
      <c r="K30" s="61">
        <v>6.8230659912477822</v>
      </c>
      <c r="L30" s="62">
        <v>3.1E-2</v>
      </c>
      <c r="M30" s="62">
        <v>1.6E-2</v>
      </c>
    </row>
    <row r="31" spans="2:13" x14ac:dyDescent="0.25">
      <c r="B31" s="108" t="s">
        <v>36</v>
      </c>
      <c r="C31" s="54">
        <v>392.16</v>
      </c>
      <c r="D31" s="54">
        <v>628.86400000000003</v>
      </c>
      <c r="E31" s="54">
        <v>401.08070199999997</v>
      </c>
      <c r="F31" s="55">
        <v>401.45400000000001</v>
      </c>
      <c r="G31" s="56">
        <v>8.0000000000000002E-3</v>
      </c>
      <c r="H31" s="56">
        <v>0.98299999999999998</v>
      </c>
      <c r="I31" s="54">
        <v>406.67899999999997</v>
      </c>
      <c r="J31" s="54">
        <v>371.07826</v>
      </c>
      <c r="K31" s="54">
        <v>387.25401195999996</v>
      </c>
      <c r="L31" s="56">
        <v>-1.2E-2</v>
      </c>
      <c r="M31" s="57">
        <v>0.98399999999999999</v>
      </c>
    </row>
    <row r="32" spans="2:13" x14ac:dyDescent="0.25">
      <c r="B32" s="112" t="s">
        <v>51</v>
      </c>
      <c r="C32" s="90">
        <v>395.93800000000005</v>
      </c>
      <c r="D32" s="90">
        <v>637.54962899999998</v>
      </c>
      <c r="E32" s="90">
        <v>413.84822699999995</v>
      </c>
      <c r="F32" s="113">
        <v>407.67553210300724</v>
      </c>
      <c r="G32" s="114">
        <v>0.01</v>
      </c>
      <c r="H32" s="114">
        <v>1</v>
      </c>
      <c r="I32" s="90">
        <v>412.92230746536774</v>
      </c>
      <c r="J32" s="90">
        <v>377.60126763981623</v>
      </c>
      <c r="K32" s="91">
        <v>394.07707795124776</v>
      </c>
      <c r="L32" s="114">
        <v>-1.0999999999999999E-2</v>
      </c>
      <c r="M32" s="115">
        <v>1</v>
      </c>
    </row>
    <row r="33" spans="2:13" x14ac:dyDescent="0.25">
      <c r="B33" s="116" t="s">
        <v>52</v>
      </c>
      <c r="C33" s="72"/>
      <c r="D33" s="72"/>
      <c r="E33" s="72"/>
      <c r="F33" s="73"/>
      <c r="G33" s="105"/>
      <c r="H33" s="105"/>
      <c r="I33" s="72"/>
      <c r="J33" s="72"/>
      <c r="K33" s="72"/>
      <c r="L33" s="105"/>
      <c r="M33" s="107"/>
    </row>
    <row r="34" spans="2:13" x14ac:dyDescent="0.25">
      <c r="B34" s="108" t="s">
        <v>53</v>
      </c>
      <c r="C34" s="54">
        <v>277.15147999999999</v>
      </c>
      <c r="D34" s="54">
        <v>397.17554982545573</v>
      </c>
      <c r="E34" s="54">
        <v>553.91826573130459</v>
      </c>
      <c r="F34" s="55">
        <v>461.00790499999994</v>
      </c>
      <c r="G34" s="56">
        <v>0.185</v>
      </c>
      <c r="H34" s="56">
        <v>0.9430482143838631</v>
      </c>
      <c r="I34" s="54">
        <v>462.44643266750006</v>
      </c>
      <c r="J34" s="54">
        <v>395.68260702432303</v>
      </c>
      <c r="K34" s="54">
        <v>413.88400694744189</v>
      </c>
      <c r="L34" s="56">
        <v>-3.5000000000000003E-2</v>
      </c>
      <c r="M34" s="57">
        <v>1</v>
      </c>
    </row>
    <row r="35" spans="2:13" x14ac:dyDescent="0.25">
      <c r="B35" s="110" t="s">
        <v>40</v>
      </c>
      <c r="C35" s="78">
        <v>167.97412499999999</v>
      </c>
      <c r="D35" s="79">
        <v>179.711117</v>
      </c>
      <c r="E35" s="79">
        <v>182.20635000000001</v>
      </c>
      <c r="F35" s="117">
        <v>266.87644719999997</v>
      </c>
      <c r="G35" s="81">
        <v>0.16700000000000001</v>
      </c>
      <c r="H35" s="81">
        <v>0.46600000000000003</v>
      </c>
      <c r="I35" s="79">
        <v>267.81051476520003</v>
      </c>
      <c r="J35" s="79">
        <v>244.56700000000001</v>
      </c>
      <c r="K35" s="80">
        <v>255.81708200000003</v>
      </c>
      <c r="L35" s="81">
        <v>-1.4E-2</v>
      </c>
      <c r="M35" s="81">
        <v>0.59899999999999998</v>
      </c>
    </row>
    <row r="36" spans="2:13" x14ac:dyDescent="0.25">
      <c r="B36" s="110" t="s">
        <v>41</v>
      </c>
      <c r="C36" s="86">
        <v>109.17735500000001</v>
      </c>
      <c r="D36" s="87">
        <v>217.4644328254557</v>
      </c>
      <c r="E36" s="87">
        <v>371.7119157313046</v>
      </c>
      <c r="F36" s="118">
        <v>194.13145779999996</v>
      </c>
      <c r="G36" s="89">
        <v>0.21099999999999999</v>
      </c>
      <c r="H36" s="89">
        <v>0.47699999999999998</v>
      </c>
      <c r="I36" s="87">
        <v>194.63591790230004</v>
      </c>
      <c r="J36" s="87">
        <v>151.11560702432303</v>
      </c>
      <c r="K36" s="88">
        <v>158.06692494744186</v>
      </c>
      <c r="L36" s="89">
        <v>-6.6000000000000003E-2</v>
      </c>
      <c r="M36" s="89">
        <v>0.40100000000000002</v>
      </c>
    </row>
    <row r="37" spans="2:13" x14ac:dyDescent="0.25">
      <c r="B37" s="108" t="s">
        <v>96</v>
      </c>
      <c r="C37" s="54">
        <v>0</v>
      </c>
      <c r="D37" s="54">
        <v>117.17205899999999</v>
      </c>
      <c r="E37" s="54">
        <v>0</v>
      </c>
      <c r="F37" s="55">
        <v>0</v>
      </c>
      <c r="G37" s="56">
        <v>0</v>
      </c>
      <c r="H37" s="56">
        <v>5.7000000000000002E-2</v>
      </c>
      <c r="I37" s="54">
        <v>0</v>
      </c>
      <c r="J37" s="54">
        <v>0</v>
      </c>
      <c r="K37" s="54">
        <v>0</v>
      </c>
      <c r="L37" s="56">
        <v>0</v>
      </c>
      <c r="M37" s="57">
        <v>0</v>
      </c>
    </row>
    <row r="38" spans="2:13" x14ac:dyDescent="0.25">
      <c r="B38" s="112" t="s">
        <v>54</v>
      </c>
      <c r="C38" s="90">
        <v>277.15147999999999</v>
      </c>
      <c r="D38" s="90">
        <v>514.34760882545572</v>
      </c>
      <c r="E38" s="90">
        <v>553.91826573130459</v>
      </c>
      <c r="F38" s="113">
        <v>461.00790499999994</v>
      </c>
      <c r="G38" s="114">
        <v>0.185</v>
      </c>
      <c r="H38" s="114">
        <v>1</v>
      </c>
      <c r="I38" s="90">
        <v>462.44643266750006</v>
      </c>
      <c r="J38" s="90">
        <v>395.68260702432303</v>
      </c>
      <c r="K38" s="91">
        <v>413.88400694744189</v>
      </c>
      <c r="L38" s="114">
        <v>-3.5000000000000003E-2</v>
      </c>
      <c r="M38" s="115">
        <v>1</v>
      </c>
    </row>
    <row r="39" spans="2:13" ht="18" x14ac:dyDescent="0.25">
      <c r="B39" s="108" t="s">
        <v>55</v>
      </c>
      <c r="C39" s="54">
        <v>0</v>
      </c>
      <c r="D39" s="54">
        <v>-3.95</v>
      </c>
      <c r="E39" s="54">
        <v>-5.9130000000000003</v>
      </c>
      <c r="F39" s="55">
        <v>-1.5860000000000001</v>
      </c>
      <c r="G39" s="56">
        <v>0</v>
      </c>
      <c r="H39" s="56">
        <v>0</v>
      </c>
      <c r="I39" s="54">
        <v>0</v>
      </c>
      <c r="J39" s="54">
        <v>0</v>
      </c>
      <c r="K39" s="119">
        <v>0</v>
      </c>
      <c r="L39" s="56">
        <v>-1</v>
      </c>
      <c r="M39" s="57">
        <v>0</v>
      </c>
    </row>
    <row r="40" spans="2:13" ht="18" x14ac:dyDescent="0.25">
      <c r="B40" s="110" t="s">
        <v>56</v>
      </c>
      <c r="C40" s="59">
        <v>0</v>
      </c>
      <c r="D40" s="60">
        <v>-3.95</v>
      </c>
      <c r="E40" s="60">
        <v>-5.9130000000000003</v>
      </c>
      <c r="F40" s="111">
        <v>-1.5860000000000001</v>
      </c>
      <c r="G40" s="62">
        <v>0</v>
      </c>
      <c r="H40" s="62">
        <v>0</v>
      </c>
      <c r="I40" s="60">
        <v>0</v>
      </c>
      <c r="J40" s="60">
        <v>0</v>
      </c>
      <c r="K40" s="60">
        <v>0</v>
      </c>
      <c r="L40" s="62">
        <v>-1</v>
      </c>
      <c r="M40" s="62">
        <v>0</v>
      </c>
    </row>
    <row r="41" spans="2:13" ht="18" x14ac:dyDescent="0.25">
      <c r="B41" s="120" t="s">
        <v>58</v>
      </c>
      <c r="C41" s="121">
        <v>118.78652000000005</v>
      </c>
      <c r="D41" s="121">
        <v>119.25202017454426</v>
      </c>
      <c r="E41" s="121">
        <v>-145.98303873130465</v>
      </c>
      <c r="F41" s="122">
        <v>-54.918372896992693</v>
      </c>
      <c r="G41" s="123">
        <v>-1.7729999999999999</v>
      </c>
      <c r="H41" s="123">
        <v>7.2999999999999995E-2</v>
      </c>
      <c r="I41" s="121">
        <v>-49.524125202132325</v>
      </c>
      <c r="J41" s="121">
        <v>-18.081339384506805</v>
      </c>
      <c r="K41" s="124">
        <v>-19.806928996194131</v>
      </c>
      <c r="L41" s="123">
        <v>-0.28799999999999998</v>
      </c>
      <c r="M41" s="125">
        <v>1</v>
      </c>
    </row>
    <row r="42" spans="2:13" x14ac:dyDescent="0.25">
      <c r="B42" s="47"/>
      <c r="C42" s="83"/>
      <c r="D42" s="83"/>
      <c r="E42" s="83"/>
      <c r="F42" s="83"/>
      <c r="G42" s="126"/>
      <c r="H42" s="126"/>
      <c r="I42" s="83"/>
      <c r="J42" s="83"/>
      <c r="K42" s="83"/>
      <c r="L42" s="126"/>
      <c r="M42" s="126"/>
    </row>
    <row r="43" spans="2:13" ht="18" x14ac:dyDescent="0.25">
      <c r="B43" s="47" t="s">
        <v>59</v>
      </c>
      <c r="C43" s="83"/>
      <c r="D43" s="83"/>
      <c r="E43" s="83"/>
      <c r="F43" s="83"/>
      <c r="G43" s="127"/>
      <c r="H43" s="127"/>
      <c r="I43" s="83"/>
      <c r="J43" s="83"/>
      <c r="K43" s="83"/>
      <c r="L43" s="127"/>
      <c r="M43" s="127"/>
    </row>
    <row r="44" spans="2:13" x14ac:dyDescent="0.25">
      <c r="B44" s="128" t="s">
        <v>60</v>
      </c>
      <c r="C44" s="72">
        <v>22.816273000000002</v>
      </c>
      <c r="D44" s="72">
        <v>21.518963000000003</v>
      </c>
      <c r="E44" s="72">
        <v>21.614000000000001</v>
      </c>
      <c r="F44" s="73">
        <v>40.984899999999996</v>
      </c>
      <c r="G44" s="129">
        <v>0.216</v>
      </c>
      <c r="H44" s="129">
        <v>0.11</v>
      </c>
      <c r="I44" s="72">
        <v>41.128347150000003</v>
      </c>
      <c r="J44" s="72">
        <v>42.970897102320002</v>
      </c>
      <c r="K44" s="72">
        <v>44.947558369026723</v>
      </c>
      <c r="L44" s="129">
        <v>3.1E-2</v>
      </c>
      <c r="M44" s="130">
        <v>0.18</v>
      </c>
    </row>
    <row r="45" spans="2:13" x14ac:dyDescent="0.25">
      <c r="B45" s="131" t="s">
        <v>61</v>
      </c>
      <c r="C45" s="83"/>
      <c r="D45" s="83"/>
      <c r="E45" s="83"/>
      <c r="F45" s="109"/>
      <c r="G45" s="85"/>
      <c r="H45" s="85"/>
      <c r="I45" s="83"/>
      <c r="J45" s="83"/>
      <c r="K45" s="83"/>
      <c r="L45" s="85"/>
      <c r="M45" s="132"/>
    </row>
    <row r="46" spans="2:13" x14ac:dyDescent="0.25">
      <c r="B46" s="131" t="s">
        <v>62</v>
      </c>
      <c r="C46" s="133">
        <v>0</v>
      </c>
      <c r="D46" s="134">
        <v>-3.95</v>
      </c>
      <c r="E46" s="134">
        <v>-5.9130000000000003</v>
      </c>
      <c r="F46" s="135">
        <v>-1.5860000000000001</v>
      </c>
      <c r="G46" s="136">
        <v>0</v>
      </c>
      <c r="H46" s="136">
        <v>0</v>
      </c>
      <c r="I46" s="134">
        <v>0</v>
      </c>
      <c r="J46" s="134">
        <v>0</v>
      </c>
      <c r="K46" s="134">
        <v>0</v>
      </c>
      <c r="L46" s="136">
        <v>-1</v>
      </c>
      <c r="M46" s="136">
        <v>0</v>
      </c>
    </row>
    <row r="47" spans="2:13" x14ac:dyDescent="0.25">
      <c r="B47" s="58" t="s">
        <v>64</v>
      </c>
      <c r="C47" s="83">
        <v>2.0984639999999999</v>
      </c>
      <c r="D47" s="83">
        <v>2.5862370000000001</v>
      </c>
      <c r="E47" s="83">
        <v>4.7210000000000001</v>
      </c>
      <c r="F47" s="109">
        <v>1.2121999999999997</v>
      </c>
      <c r="G47" s="85">
        <v>-0.16700000000000001</v>
      </c>
      <c r="H47" s="85">
        <v>1.0999999999999999E-2</v>
      </c>
      <c r="I47" s="83">
        <v>1.2164426999999998</v>
      </c>
      <c r="J47" s="83">
        <v>1.2709393329599998</v>
      </c>
      <c r="K47" s="83">
        <v>1.3294025422761599</v>
      </c>
      <c r="L47" s="85">
        <v>3.1E-2</v>
      </c>
      <c r="M47" s="132">
        <v>5.0000000000000001E-3</v>
      </c>
    </row>
    <row r="48" spans="2:13" x14ac:dyDescent="0.25">
      <c r="B48" s="58" t="s">
        <v>65</v>
      </c>
      <c r="C48" s="83">
        <v>215.96147500000001</v>
      </c>
      <c r="D48" s="83">
        <v>331.264723</v>
      </c>
      <c r="E48" s="83">
        <v>179.36799999999999</v>
      </c>
      <c r="F48" s="109">
        <v>186.01731499999997</v>
      </c>
      <c r="G48" s="85">
        <v>-4.9000000000000002E-2</v>
      </c>
      <c r="H48" s="85">
        <v>0.879</v>
      </c>
      <c r="I48" s="83">
        <v>186.66837560249999</v>
      </c>
      <c r="J48" s="83">
        <v>195.03111882949199</v>
      </c>
      <c r="K48" s="83">
        <v>204.00255029564863</v>
      </c>
      <c r="L48" s="85">
        <v>3.1E-2</v>
      </c>
      <c r="M48" s="132">
        <v>0.81499999999999995</v>
      </c>
    </row>
    <row r="49" spans="2:13" x14ac:dyDescent="0.25">
      <c r="B49" s="67" t="s">
        <v>66</v>
      </c>
      <c r="C49" s="90">
        <v>240.87621200000001</v>
      </c>
      <c r="D49" s="90">
        <v>355.36992300000003</v>
      </c>
      <c r="E49" s="90">
        <v>205.703</v>
      </c>
      <c r="F49" s="113">
        <v>228.21441499999997</v>
      </c>
      <c r="G49" s="114">
        <v>-1.7999999999999999E-2</v>
      </c>
      <c r="H49" s="114">
        <v>1</v>
      </c>
      <c r="I49" s="90">
        <v>229.0131654525</v>
      </c>
      <c r="J49" s="90">
        <v>239.27295526477198</v>
      </c>
      <c r="K49" s="90">
        <v>250.2795112069515</v>
      </c>
      <c r="L49" s="114">
        <v>3.1E-2</v>
      </c>
      <c r="M49" s="115">
        <v>1</v>
      </c>
    </row>
    <row r="50" spans="2:13" x14ac:dyDescent="0.25">
      <c r="B50" s="58" t="s">
        <v>67</v>
      </c>
      <c r="C50" s="83">
        <v>191.77780799999999</v>
      </c>
      <c r="D50" s="83">
        <v>263.76277299999998</v>
      </c>
      <c r="E50" s="83">
        <v>101.718</v>
      </c>
      <c r="F50" s="109">
        <v>146.781745</v>
      </c>
      <c r="G50" s="85">
        <v>-8.5000000000000006E-2</v>
      </c>
      <c r="H50" s="85">
        <v>0.66900000000000004</v>
      </c>
      <c r="I50" s="83">
        <v>147.2954811075</v>
      </c>
      <c r="J50" s="83">
        <v>153.89400000000001</v>
      </c>
      <c r="K50" s="83">
        <v>160.97312400000001</v>
      </c>
      <c r="L50" s="85">
        <v>3.1E-2</v>
      </c>
      <c r="M50" s="132">
        <v>0.64300000000000002</v>
      </c>
    </row>
    <row r="51" spans="2:13" x14ac:dyDescent="0.25">
      <c r="B51" s="137" t="s">
        <v>68</v>
      </c>
      <c r="C51" s="83">
        <v>33.102038</v>
      </c>
      <c r="D51" s="83">
        <v>76.734214000000009</v>
      </c>
      <c r="E51" s="83">
        <v>85.078999999999994</v>
      </c>
      <c r="F51" s="109">
        <v>69.685824999999994</v>
      </c>
      <c r="G51" s="85">
        <v>0.28199999999999997</v>
      </c>
      <c r="H51" s="85">
        <v>0.26800000000000002</v>
      </c>
      <c r="I51" s="83">
        <v>69.9297253875</v>
      </c>
      <c r="J51" s="83">
        <v>73.06257708486001</v>
      </c>
      <c r="K51" s="83">
        <v>76.423455630763584</v>
      </c>
      <c r="L51" s="85">
        <v>3.1E-2</v>
      </c>
      <c r="M51" s="132">
        <v>0.30499999999999999</v>
      </c>
    </row>
    <row r="52" spans="2:13" x14ac:dyDescent="0.25">
      <c r="B52" s="137" t="s">
        <v>69</v>
      </c>
      <c r="C52" s="83">
        <v>15.996366</v>
      </c>
      <c r="D52" s="83">
        <v>14.872935999999999</v>
      </c>
      <c r="E52" s="83">
        <v>18.905999999999999</v>
      </c>
      <c r="F52" s="109">
        <v>11.746844999999999</v>
      </c>
      <c r="G52" s="85">
        <v>-9.8000000000000004E-2</v>
      </c>
      <c r="H52" s="85">
        <v>6.3E-2</v>
      </c>
      <c r="I52" s="83">
        <v>11.787958957500001</v>
      </c>
      <c r="J52" s="83">
        <v>12.316059518796001</v>
      </c>
      <c r="K52" s="83">
        <v>12.882598256660618</v>
      </c>
      <c r="L52" s="85">
        <v>3.1E-2</v>
      </c>
      <c r="M52" s="132">
        <v>5.0999999999999997E-2</v>
      </c>
    </row>
    <row r="53" spans="2:13" x14ac:dyDescent="0.25">
      <c r="B53" s="67" t="s">
        <v>70</v>
      </c>
      <c r="C53" s="90">
        <v>240.87621199999998</v>
      </c>
      <c r="D53" s="90">
        <v>355.36992299999997</v>
      </c>
      <c r="E53" s="90">
        <v>205.703</v>
      </c>
      <c r="F53" s="113">
        <v>228.214415</v>
      </c>
      <c r="G53" s="114">
        <v>-1.7999999999999999E-2</v>
      </c>
      <c r="H53" s="114">
        <v>1</v>
      </c>
      <c r="I53" s="90">
        <v>229.0131654525</v>
      </c>
      <c r="J53" s="90">
        <v>239.27263660365603</v>
      </c>
      <c r="K53" s="90">
        <v>250.27917788742423</v>
      </c>
      <c r="L53" s="114">
        <v>3.1E-2</v>
      </c>
      <c r="M53" s="115">
        <v>1</v>
      </c>
    </row>
    <row r="54" spans="2:13" x14ac:dyDescent="0.25">
      <c r="B54" s="138"/>
      <c r="C54" s="139"/>
      <c r="D54" s="139"/>
      <c r="E54" s="140"/>
      <c r="F54" s="140"/>
      <c r="G54" s="140"/>
      <c r="H54" s="140"/>
      <c r="I54" s="140"/>
      <c r="J54" s="140"/>
      <c r="K54" s="141"/>
      <c r="L54" s="141"/>
      <c r="M54" s="141"/>
    </row>
    <row r="55" spans="2:13" x14ac:dyDescent="0.25"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3"/>
      <c r="M55" s="144"/>
    </row>
    <row r="56" spans="2:13" x14ac:dyDescent="0.25">
      <c r="B56" s="145"/>
      <c r="C56" s="146"/>
      <c r="D56" s="54"/>
      <c r="E56" s="54"/>
      <c r="F56" s="147"/>
      <c r="G56" s="147"/>
      <c r="H56" s="147"/>
      <c r="I56" s="54"/>
      <c r="J56" s="148"/>
      <c r="K56" s="143"/>
      <c r="L56" s="143"/>
      <c r="M56" s="143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4C483-1939-417B-A3B9-7AF5C7AF3165}">
  <dimension ref="B1:U13"/>
  <sheetViews>
    <sheetView showGridLines="0" workbookViewId="0">
      <selection activeCell="H1" sqref="H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19</v>
      </c>
    </row>
    <row r="2" spans="2:21" x14ac:dyDescent="0.25">
      <c r="B2" s="245" t="s">
        <v>97</v>
      </c>
      <c r="C2" s="255"/>
      <c r="D2" s="25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25">
      <c r="B3" s="149"/>
      <c r="C3" s="256" t="s">
        <v>72</v>
      </c>
      <c r="D3" s="257"/>
      <c r="E3" s="150" t="s">
        <v>73</v>
      </c>
      <c r="F3" s="258" t="s">
        <v>74</v>
      </c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151"/>
      <c r="T3" s="259" t="s">
        <v>75</v>
      </c>
      <c r="U3" s="261" t="s">
        <v>76</v>
      </c>
    </row>
    <row r="4" spans="2:21" ht="54" x14ac:dyDescent="0.25">
      <c r="B4" s="152"/>
      <c r="C4" s="153" t="s">
        <v>77</v>
      </c>
      <c r="D4" s="154" t="s">
        <v>78</v>
      </c>
      <c r="E4" s="252" t="s">
        <v>79</v>
      </c>
      <c r="F4" s="253"/>
      <c r="G4" s="254"/>
      <c r="H4" s="252" t="s">
        <v>80</v>
      </c>
      <c r="I4" s="253"/>
      <c r="J4" s="254"/>
      <c r="K4" s="252" t="s">
        <v>81</v>
      </c>
      <c r="L4" s="253"/>
      <c r="M4" s="253"/>
      <c r="N4" s="253"/>
      <c r="O4" s="253"/>
      <c r="P4" s="253"/>
      <c r="Q4" s="253"/>
      <c r="R4" s="253"/>
      <c r="S4" s="254"/>
      <c r="T4" s="260"/>
      <c r="U4" s="262"/>
    </row>
    <row r="5" spans="2:21" x14ac:dyDescent="0.25">
      <c r="B5" s="155"/>
      <c r="C5" s="156"/>
      <c r="D5" s="157"/>
      <c r="E5" s="252" t="s">
        <v>9</v>
      </c>
      <c r="F5" s="253"/>
      <c r="G5" s="254"/>
      <c r="H5" s="252" t="s">
        <v>10</v>
      </c>
      <c r="I5" s="253"/>
      <c r="J5" s="254"/>
      <c r="K5" s="252" t="s">
        <v>11</v>
      </c>
      <c r="L5" s="253"/>
      <c r="M5" s="254"/>
      <c r="N5" s="252" t="s">
        <v>12</v>
      </c>
      <c r="O5" s="253"/>
      <c r="P5" s="254"/>
      <c r="Q5" s="252" t="s">
        <v>13</v>
      </c>
      <c r="R5" s="253"/>
      <c r="S5" s="254"/>
      <c r="T5" s="158" t="s">
        <v>28</v>
      </c>
      <c r="U5" s="159"/>
    </row>
    <row r="6" spans="2:21" ht="19.5" x14ac:dyDescent="0.25">
      <c r="B6" s="160" t="s">
        <v>98</v>
      </c>
      <c r="C6" s="161"/>
      <c r="D6" s="162"/>
      <c r="E6" s="163" t="s">
        <v>83</v>
      </c>
      <c r="F6" s="164" t="s">
        <v>84</v>
      </c>
      <c r="G6" s="165" t="s">
        <v>85</v>
      </c>
      <c r="H6" s="163" t="s">
        <v>83</v>
      </c>
      <c r="I6" s="164" t="s">
        <v>84</v>
      </c>
      <c r="J6" s="165" t="s">
        <v>85</v>
      </c>
      <c r="K6" s="163" t="s">
        <v>83</v>
      </c>
      <c r="L6" s="164" t="s">
        <v>84</v>
      </c>
      <c r="M6" s="165" t="s">
        <v>85</v>
      </c>
      <c r="N6" s="163" t="s">
        <v>83</v>
      </c>
      <c r="O6" s="164" t="s">
        <v>84</v>
      </c>
      <c r="P6" s="165" t="s">
        <v>85</v>
      </c>
      <c r="Q6" s="163" t="s">
        <v>83</v>
      </c>
      <c r="R6" s="164" t="s">
        <v>84</v>
      </c>
      <c r="S6" s="165" t="s">
        <v>85</v>
      </c>
      <c r="T6" s="166" t="s">
        <v>86</v>
      </c>
      <c r="U6" s="167"/>
    </row>
    <row r="7" spans="2:21" ht="18" x14ac:dyDescent="0.25">
      <c r="B7" s="168" t="s">
        <v>87</v>
      </c>
      <c r="C7" s="169">
        <v>423</v>
      </c>
      <c r="D7" s="170">
        <v>423</v>
      </c>
      <c r="E7" s="171">
        <v>423</v>
      </c>
      <c r="F7" s="172">
        <v>197.08546339430967</v>
      </c>
      <c r="G7" s="173">
        <v>0.46592308131042476</v>
      </c>
      <c r="H7" s="171">
        <v>423</v>
      </c>
      <c r="I7" s="172">
        <v>226.9544761881827</v>
      </c>
      <c r="J7" s="173">
        <v>0.53653540470019545</v>
      </c>
      <c r="K7" s="171">
        <v>523</v>
      </c>
      <c r="L7" s="172">
        <v>234.0810171443903</v>
      </c>
      <c r="M7" s="173">
        <v>0.44757364654759141</v>
      </c>
      <c r="N7" s="171">
        <v>423</v>
      </c>
      <c r="O7" s="172">
        <v>244.56743666231077</v>
      </c>
      <c r="P7" s="173">
        <v>0.57817360913075833</v>
      </c>
      <c r="Q7" s="171">
        <v>423</v>
      </c>
      <c r="R7" s="172">
        <v>255.81799999999987</v>
      </c>
      <c r="S7" s="172">
        <v>0.60477068557919589</v>
      </c>
      <c r="T7" s="174">
        <v>0</v>
      </c>
      <c r="U7" s="174">
        <v>0.99999999999999989</v>
      </c>
    </row>
    <row r="8" spans="2:21" x14ac:dyDescent="0.25">
      <c r="B8" s="175" t="s">
        <v>99</v>
      </c>
      <c r="C8" s="176">
        <v>229</v>
      </c>
      <c r="D8" s="176">
        <v>229</v>
      </c>
      <c r="E8" s="177">
        <v>229</v>
      </c>
      <c r="F8" s="178">
        <v>31.016451275209032</v>
      </c>
      <c r="G8" s="179">
        <v>0.13544301866903508</v>
      </c>
      <c r="H8" s="177">
        <v>229</v>
      </c>
      <c r="I8" s="178">
        <v>36.18663989916957</v>
      </c>
      <c r="J8" s="179">
        <v>0.15802026156842608</v>
      </c>
      <c r="K8" s="177">
        <v>329</v>
      </c>
      <c r="L8" s="178">
        <v>43.821639899169561</v>
      </c>
      <c r="M8" s="179">
        <v>0.13319647385765823</v>
      </c>
      <c r="N8" s="177">
        <v>229</v>
      </c>
      <c r="O8" s="178">
        <v>46.63891352812896</v>
      </c>
      <c r="P8" s="179">
        <v>0.20366337785209152</v>
      </c>
      <c r="Q8" s="180">
        <v>229</v>
      </c>
      <c r="R8" s="178">
        <v>48.784391510848828</v>
      </c>
      <c r="S8" s="178">
        <v>0.2130322773399512</v>
      </c>
      <c r="T8" s="181">
        <v>0</v>
      </c>
      <c r="U8" s="182">
        <v>0.56329414317291127</v>
      </c>
    </row>
    <row r="9" spans="2:21" x14ac:dyDescent="0.25">
      <c r="B9" s="175" t="s">
        <v>88</v>
      </c>
      <c r="C9" s="183">
        <v>55</v>
      </c>
      <c r="D9" s="183">
        <v>55</v>
      </c>
      <c r="E9" s="184">
        <v>55</v>
      </c>
      <c r="F9" s="185">
        <v>26.84601263916699</v>
      </c>
      <c r="G9" s="186">
        <v>0.48810932071212709</v>
      </c>
      <c r="H9" s="184">
        <v>55</v>
      </c>
      <c r="I9" s="185">
        <v>35.693016387296503</v>
      </c>
      <c r="J9" s="186">
        <v>0.64896393431448185</v>
      </c>
      <c r="K9" s="184">
        <v>55</v>
      </c>
      <c r="L9" s="185">
        <v>35.693016387296503</v>
      </c>
      <c r="M9" s="186">
        <v>0.64896393431448185</v>
      </c>
      <c r="N9" s="184">
        <v>55</v>
      </c>
      <c r="O9" s="185">
        <v>37.291966341553717</v>
      </c>
      <c r="P9" s="186">
        <v>0.67803575166461305</v>
      </c>
      <c r="Q9" s="187">
        <v>55</v>
      </c>
      <c r="R9" s="185">
        <v>39.007467125461943</v>
      </c>
      <c r="S9" s="185">
        <v>0.70922667500839898</v>
      </c>
      <c r="T9" s="188">
        <v>0</v>
      </c>
      <c r="U9" s="189">
        <v>0.12380836147159729</v>
      </c>
    </row>
    <row r="10" spans="2:21" x14ac:dyDescent="0.25">
      <c r="B10" s="175" t="s">
        <v>89</v>
      </c>
      <c r="C10" s="183">
        <v>98</v>
      </c>
      <c r="D10" s="183">
        <v>98</v>
      </c>
      <c r="E10" s="184">
        <v>98</v>
      </c>
      <c r="F10" s="185">
        <v>84.207942568651347</v>
      </c>
      <c r="G10" s="186">
        <v>0.85926472008827903</v>
      </c>
      <c r="H10" s="184">
        <v>98</v>
      </c>
      <c r="I10" s="185">
        <v>97.895662511072416</v>
      </c>
      <c r="J10" s="186">
        <v>0.99893533174563687</v>
      </c>
      <c r="K10" s="184">
        <v>98</v>
      </c>
      <c r="L10" s="185">
        <v>97.895662511072416</v>
      </c>
      <c r="M10" s="186">
        <v>0.99893533174563687</v>
      </c>
      <c r="N10" s="184">
        <v>98</v>
      </c>
      <c r="O10" s="185">
        <v>102.2811216551129</v>
      </c>
      <c r="P10" s="186">
        <v>1.0436849148480909</v>
      </c>
      <c r="Q10" s="187">
        <v>98</v>
      </c>
      <c r="R10" s="185">
        <v>106.98624615220449</v>
      </c>
      <c r="S10" s="185">
        <v>1.091696389308209</v>
      </c>
      <c r="T10" s="188">
        <v>0</v>
      </c>
      <c r="U10" s="189">
        <v>0.22060398953120974</v>
      </c>
    </row>
    <row r="11" spans="2:21" x14ac:dyDescent="0.25">
      <c r="B11" s="175" t="s">
        <v>90</v>
      </c>
      <c r="C11" s="190">
        <v>41</v>
      </c>
      <c r="D11" s="190">
        <v>41</v>
      </c>
      <c r="E11" s="191">
        <v>41</v>
      </c>
      <c r="F11" s="192">
        <v>55.015056911282301</v>
      </c>
      <c r="G11" s="193">
        <v>1.3418306563727391</v>
      </c>
      <c r="H11" s="191">
        <v>41</v>
      </c>
      <c r="I11" s="192">
        <v>57.179157390644214</v>
      </c>
      <c r="J11" s="193">
        <v>1.3946135948937612</v>
      </c>
      <c r="K11" s="191">
        <v>41</v>
      </c>
      <c r="L11" s="192">
        <v>56.670698346851822</v>
      </c>
      <c r="M11" s="193">
        <v>1.382212154801264</v>
      </c>
      <c r="N11" s="191">
        <v>41</v>
      </c>
      <c r="O11" s="192">
        <v>58.35543513751518</v>
      </c>
      <c r="P11" s="193">
        <v>1.4233032960369556</v>
      </c>
      <c r="Q11" s="194">
        <v>41</v>
      </c>
      <c r="R11" s="192">
        <v>61.039895211484641</v>
      </c>
      <c r="S11" s="192">
        <v>1.4887779319874304</v>
      </c>
      <c r="T11" s="195">
        <v>0</v>
      </c>
      <c r="U11" s="196">
        <v>9.2293505824281641E-2</v>
      </c>
    </row>
    <row r="12" spans="2:21" x14ac:dyDescent="0.25">
      <c r="B12" s="197"/>
      <c r="C12" s="198"/>
      <c r="D12" s="198"/>
      <c r="E12" s="198"/>
      <c r="F12" s="198"/>
      <c r="G12" s="198"/>
      <c r="H12" s="198"/>
      <c r="I12" s="199"/>
      <c r="J12" s="199"/>
      <c r="K12" s="198"/>
      <c r="L12" s="199"/>
      <c r="M12" s="199"/>
      <c r="N12" s="198"/>
      <c r="O12" s="199"/>
      <c r="P12" s="199"/>
      <c r="Q12" s="198"/>
      <c r="R12" s="199"/>
      <c r="S12" s="199"/>
      <c r="T12" s="200"/>
      <c r="U12" s="200"/>
    </row>
    <row r="13" spans="2:21" x14ac:dyDescent="0.25"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BA23-0459-45A2-B391-2267BF3D29DE}">
  <dimension ref="B1:AB10"/>
  <sheetViews>
    <sheetView showGridLines="0" topLeftCell="A7" workbookViewId="0">
      <selection activeCell="H1" sqref="H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19</v>
      </c>
      <c r="AB1">
        <f>SUMPRODUCT(LEN(B2)-LEN(SUBSTITUTE(B2,{1,2,3,4,5,6,7,8,9,0},"")))</f>
        <v>3</v>
      </c>
    </row>
    <row r="2" spans="2:28" x14ac:dyDescent="0.25">
      <c r="B2" s="234" t="s">
        <v>100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28" ht="34.5" x14ac:dyDescent="0.25">
      <c r="B3" s="1"/>
      <c r="C3" s="2"/>
      <c r="D3" s="3"/>
      <c r="E3" s="235" t="s">
        <v>1</v>
      </c>
      <c r="F3" s="236"/>
      <c r="G3" s="237"/>
      <c r="H3" s="4" t="s">
        <v>2</v>
      </c>
      <c r="I3" s="238" t="s">
        <v>3</v>
      </c>
      <c r="J3" s="239"/>
      <c r="K3" s="239"/>
    </row>
    <row r="4" spans="2:28" ht="23.25" x14ac:dyDescent="0.25">
      <c r="B4" s="206" t="s">
        <v>4</v>
      </c>
      <c r="C4" s="207" t="s">
        <v>5</v>
      </c>
      <c r="D4" s="207" t="s">
        <v>6</v>
      </c>
      <c r="E4" s="208" t="s">
        <v>7</v>
      </c>
      <c r="F4" s="208" t="s">
        <v>8</v>
      </c>
      <c r="G4" s="208" t="s">
        <v>9</v>
      </c>
      <c r="H4" s="208" t="s">
        <v>10</v>
      </c>
      <c r="I4" s="208" t="s">
        <v>11</v>
      </c>
      <c r="J4" s="208" t="s">
        <v>12</v>
      </c>
      <c r="K4" s="209" t="s">
        <v>13</v>
      </c>
    </row>
    <row r="5" spans="2:28" ht="67.5" x14ac:dyDescent="0.25">
      <c r="B5" s="231" t="s">
        <v>157</v>
      </c>
      <c r="C5" s="232" t="s">
        <v>101</v>
      </c>
      <c r="D5" s="232" t="s">
        <v>129</v>
      </c>
      <c r="E5" s="225" t="s">
        <v>158</v>
      </c>
      <c r="F5" s="225" t="s">
        <v>158</v>
      </c>
      <c r="G5" s="225" t="s">
        <v>158</v>
      </c>
      <c r="H5" s="225" t="s">
        <v>158</v>
      </c>
      <c r="I5" s="225">
        <v>9</v>
      </c>
      <c r="J5" s="225">
        <v>9</v>
      </c>
      <c r="K5" s="233">
        <v>9</v>
      </c>
    </row>
    <row r="6" spans="2:28" ht="90" x14ac:dyDescent="0.25">
      <c r="B6" s="231" t="s">
        <v>159</v>
      </c>
      <c r="C6" s="232" t="s">
        <v>101</v>
      </c>
      <c r="D6" s="232" t="s">
        <v>160</v>
      </c>
      <c r="E6" s="225" t="s">
        <v>158</v>
      </c>
      <c r="F6" s="225" t="s">
        <v>158</v>
      </c>
      <c r="G6" s="225" t="s">
        <v>158</v>
      </c>
      <c r="H6" s="225">
        <v>18</v>
      </c>
      <c r="I6" s="225">
        <v>27</v>
      </c>
      <c r="J6" s="225">
        <v>27</v>
      </c>
      <c r="K6" s="233">
        <v>27</v>
      </c>
    </row>
    <row r="7" spans="2:28" ht="78.75" x14ac:dyDescent="0.25">
      <c r="B7" s="231" t="s">
        <v>161</v>
      </c>
      <c r="C7" s="232" t="s">
        <v>162</v>
      </c>
      <c r="D7" s="232" t="s">
        <v>163</v>
      </c>
      <c r="E7" s="225" t="s">
        <v>164</v>
      </c>
      <c r="F7" s="225" t="s">
        <v>165</v>
      </c>
      <c r="G7" s="225" t="s">
        <v>166</v>
      </c>
      <c r="H7" s="225" t="s">
        <v>167</v>
      </c>
      <c r="I7" s="225" t="s">
        <v>168</v>
      </c>
      <c r="J7" s="225" t="s">
        <v>169</v>
      </c>
      <c r="K7" s="233" t="s">
        <v>170</v>
      </c>
    </row>
    <row r="8" spans="2:28" ht="101.25" x14ac:dyDescent="0.25">
      <c r="B8" s="231" t="s">
        <v>171</v>
      </c>
      <c r="C8" s="232" t="s">
        <v>162</v>
      </c>
      <c r="D8" s="264" t="s">
        <v>156</v>
      </c>
      <c r="E8" s="225">
        <v>9</v>
      </c>
      <c r="F8" s="225">
        <v>9</v>
      </c>
      <c r="G8" s="225">
        <v>9</v>
      </c>
      <c r="H8" s="225">
        <v>9</v>
      </c>
      <c r="I8" s="225">
        <v>9</v>
      </c>
      <c r="J8" s="225">
        <v>9</v>
      </c>
      <c r="K8" s="233">
        <v>9</v>
      </c>
    </row>
    <row r="9" spans="2:28" ht="56.25" x14ac:dyDescent="0.25">
      <c r="B9" s="226" t="s">
        <v>172</v>
      </c>
      <c r="C9" s="227" t="s">
        <v>103</v>
      </c>
      <c r="D9" s="265"/>
      <c r="E9" s="228">
        <v>60</v>
      </c>
      <c r="F9" s="228">
        <v>61</v>
      </c>
      <c r="G9" s="228">
        <v>24</v>
      </c>
      <c r="H9" s="228">
        <v>24</v>
      </c>
      <c r="I9" s="228">
        <v>24</v>
      </c>
      <c r="J9" s="228">
        <v>24</v>
      </c>
      <c r="K9" s="229">
        <v>24</v>
      </c>
    </row>
    <row r="10" spans="2:28" x14ac:dyDescent="0.25">
      <c r="B10" s="230" t="s">
        <v>173</v>
      </c>
    </row>
  </sheetData>
  <mergeCells count="4">
    <mergeCell ref="B2:K2"/>
    <mergeCell ref="E3:G3"/>
    <mergeCell ref="I3:K3"/>
    <mergeCell ref="D8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CE2C8-5F15-4246-973C-0F0967E41072}">
  <dimension ref="B1:M71"/>
  <sheetViews>
    <sheetView showGridLines="0" topLeftCell="A48" workbookViewId="0">
      <selection activeCell="H1" sqref="H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19</v>
      </c>
    </row>
    <row r="2" spans="2:13" x14ac:dyDescent="0.25">
      <c r="B2" s="245" t="s">
        <v>104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0.25" x14ac:dyDescent="0.2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25">
      <c r="B4" s="16" t="s">
        <v>26</v>
      </c>
      <c r="C4" s="17" t="s">
        <v>7</v>
      </c>
      <c r="D4" s="17" t="s">
        <v>8</v>
      </c>
      <c r="E4" s="17" t="s">
        <v>9</v>
      </c>
      <c r="F4" s="18" t="s">
        <v>10</v>
      </c>
      <c r="G4" s="246" t="s">
        <v>27</v>
      </c>
      <c r="H4" s="247"/>
      <c r="I4" s="17" t="s">
        <v>11</v>
      </c>
      <c r="J4" s="17" t="s">
        <v>12</v>
      </c>
      <c r="K4" s="17" t="s">
        <v>13</v>
      </c>
      <c r="L4" s="246" t="s">
        <v>28</v>
      </c>
      <c r="M4" s="248"/>
    </row>
    <row r="5" spans="2:13" x14ac:dyDescent="0.25">
      <c r="B5" s="19" t="s">
        <v>29</v>
      </c>
      <c r="C5" s="20">
        <v>362.995</v>
      </c>
      <c r="D5" s="20">
        <v>436.41</v>
      </c>
      <c r="E5" s="20">
        <v>604.303</v>
      </c>
      <c r="F5" s="21">
        <v>688.33100000000002</v>
      </c>
      <c r="G5" s="22">
        <v>0.23799999999999999</v>
      </c>
      <c r="H5" s="22">
        <v>0.73</v>
      </c>
      <c r="I5" s="20">
        <v>748.63099999999997</v>
      </c>
      <c r="J5" s="20">
        <v>786.86</v>
      </c>
      <c r="K5" s="20">
        <v>823.62099999999998</v>
      </c>
      <c r="L5" s="22">
        <v>6.2E-2</v>
      </c>
      <c r="M5" s="23">
        <v>0.79700000000000004</v>
      </c>
    </row>
    <row r="6" spans="2:13" x14ac:dyDescent="0.25">
      <c r="B6" s="19" t="s">
        <v>101</v>
      </c>
      <c r="C6" s="20">
        <v>56.768999999999998</v>
      </c>
      <c r="D6" s="20">
        <v>37.159999999999997</v>
      </c>
      <c r="E6" s="20">
        <v>63.469000000000001</v>
      </c>
      <c r="F6" s="21">
        <v>62.262</v>
      </c>
      <c r="G6" s="22">
        <v>3.1E-2</v>
      </c>
      <c r="H6" s="22">
        <v>7.8E-2</v>
      </c>
      <c r="I6" s="20">
        <v>59.893999999999998</v>
      </c>
      <c r="J6" s="20">
        <v>63.082000000000001</v>
      </c>
      <c r="K6" s="20">
        <v>66.338999999999999</v>
      </c>
      <c r="L6" s="22">
        <v>2.1000000000000001E-2</v>
      </c>
      <c r="M6" s="24">
        <v>6.6000000000000003E-2</v>
      </c>
    </row>
    <row r="7" spans="2:13" x14ac:dyDescent="0.25">
      <c r="B7" s="19" t="s">
        <v>102</v>
      </c>
      <c r="C7" s="20">
        <v>102.804</v>
      </c>
      <c r="D7" s="20">
        <v>79.379000000000005</v>
      </c>
      <c r="E7" s="20">
        <v>69.52</v>
      </c>
      <c r="F7" s="21">
        <v>60.956000000000003</v>
      </c>
      <c r="G7" s="22">
        <v>-0.16</v>
      </c>
      <c r="H7" s="22">
        <v>0.11700000000000001</v>
      </c>
      <c r="I7" s="20">
        <v>71.119</v>
      </c>
      <c r="J7" s="20">
        <v>71.361999999999995</v>
      </c>
      <c r="K7" s="20">
        <v>75.025999999999996</v>
      </c>
      <c r="L7" s="22">
        <v>7.1999999999999995E-2</v>
      </c>
      <c r="M7" s="24">
        <v>7.2999999999999995E-2</v>
      </c>
    </row>
    <row r="8" spans="2:13" x14ac:dyDescent="0.25">
      <c r="B8" s="19" t="s">
        <v>103</v>
      </c>
      <c r="C8" s="20">
        <v>57.652000000000001</v>
      </c>
      <c r="D8" s="20">
        <v>39.805999999999997</v>
      </c>
      <c r="E8" s="20">
        <v>47.738</v>
      </c>
      <c r="F8" s="21">
        <v>62.615000000000002</v>
      </c>
      <c r="G8" s="22">
        <v>2.8000000000000001E-2</v>
      </c>
      <c r="H8" s="22">
        <v>7.4999999999999997E-2</v>
      </c>
      <c r="I8" s="20">
        <v>57.667999999999999</v>
      </c>
      <c r="J8" s="20">
        <v>60.777000000000001</v>
      </c>
      <c r="K8" s="20">
        <v>63.951000000000001</v>
      </c>
      <c r="L8" s="22">
        <v>7.0000000000000001E-3</v>
      </c>
      <c r="M8" s="24">
        <v>6.4000000000000001E-2</v>
      </c>
    </row>
    <row r="9" spans="2:13" x14ac:dyDescent="0.25">
      <c r="B9" s="25" t="s">
        <v>30</v>
      </c>
      <c r="C9" s="26">
        <v>580.22</v>
      </c>
      <c r="D9" s="26">
        <v>592.75500000000011</v>
      </c>
      <c r="E9" s="26">
        <v>785.03</v>
      </c>
      <c r="F9" s="27">
        <v>874.1640000000001</v>
      </c>
      <c r="G9" s="28">
        <v>0.14599999999999999</v>
      </c>
      <c r="H9" s="29">
        <v>1</v>
      </c>
      <c r="I9" s="26">
        <v>937.31200000000001</v>
      </c>
      <c r="J9" s="26">
        <v>982.08100000000002</v>
      </c>
      <c r="K9" s="26">
        <v>1028.9369999999999</v>
      </c>
      <c r="L9" s="30">
        <v>5.6000000000000001E-2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45" t="s">
        <v>105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</row>
    <row r="12" spans="2:13" ht="46.5" x14ac:dyDescent="0.25">
      <c r="B12" s="34" t="s">
        <v>32</v>
      </c>
      <c r="C12" s="35"/>
      <c r="D12" s="36" t="s">
        <v>21</v>
      </c>
      <c r="E12" s="37"/>
      <c r="F12" s="38" t="s">
        <v>22</v>
      </c>
      <c r="G12" s="39" t="s">
        <v>23</v>
      </c>
      <c r="H12" s="39" t="s">
        <v>24</v>
      </c>
      <c r="I12" s="40" t="s">
        <v>25</v>
      </c>
      <c r="J12" s="41"/>
      <c r="K12" s="42"/>
      <c r="L12" s="39" t="s">
        <v>23</v>
      </c>
      <c r="M12" s="43" t="s">
        <v>24</v>
      </c>
    </row>
    <row r="13" spans="2:13" x14ac:dyDescent="0.25">
      <c r="B13" s="44" t="s">
        <v>26</v>
      </c>
      <c r="C13" s="45" t="s">
        <v>7</v>
      </c>
      <c r="D13" s="45" t="s">
        <v>8</v>
      </c>
      <c r="E13" s="45" t="s">
        <v>9</v>
      </c>
      <c r="F13" s="46" t="s">
        <v>10</v>
      </c>
      <c r="G13" s="249" t="s">
        <v>27</v>
      </c>
      <c r="H13" s="250"/>
      <c r="I13" s="45" t="s">
        <v>11</v>
      </c>
      <c r="J13" s="45" t="s">
        <v>12</v>
      </c>
      <c r="K13" s="45" t="s">
        <v>13</v>
      </c>
      <c r="L13" s="249" t="s">
        <v>28</v>
      </c>
      <c r="M13" s="251"/>
    </row>
    <row r="14" spans="2:13" x14ac:dyDescent="0.25">
      <c r="B14" s="47" t="s">
        <v>33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34</v>
      </c>
      <c r="C15" s="54">
        <v>688.50400000000002</v>
      </c>
      <c r="D15" s="54">
        <v>735.02599999999995</v>
      </c>
      <c r="E15" s="54">
        <v>800.44299999999998</v>
      </c>
      <c r="F15" s="55">
        <v>838</v>
      </c>
      <c r="G15" s="56">
        <v>6.8000000000000005E-2</v>
      </c>
      <c r="H15" s="56">
        <v>0.93899999999999995</v>
      </c>
      <c r="I15" s="54">
        <v>900.63</v>
      </c>
      <c r="J15" s="54">
        <v>943.75599999999997</v>
      </c>
      <c r="K15" s="54">
        <v>988.00900000000001</v>
      </c>
      <c r="L15" s="56">
        <v>5.6000000000000001E-2</v>
      </c>
      <c r="M15" s="57">
        <v>0.96</v>
      </c>
    </row>
    <row r="16" spans="2:13" ht="18" x14ac:dyDescent="0.25">
      <c r="B16" s="58" t="s">
        <v>106</v>
      </c>
      <c r="C16" s="78">
        <v>655.46699999999998</v>
      </c>
      <c r="D16" s="79">
        <v>693.05</v>
      </c>
      <c r="E16" s="80">
        <v>736.346</v>
      </c>
      <c r="F16" s="80">
        <v>794.01300000000003</v>
      </c>
      <c r="G16" s="81">
        <v>6.6000000000000003E-2</v>
      </c>
      <c r="H16" s="81">
        <v>0.88300000000000001</v>
      </c>
      <c r="I16" s="79">
        <v>855.20299999999997</v>
      </c>
      <c r="J16" s="79">
        <v>895.92700000000002</v>
      </c>
      <c r="K16" s="80">
        <v>937.81799999999998</v>
      </c>
      <c r="L16" s="81">
        <v>5.7000000000000002E-2</v>
      </c>
      <c r="M16" s="81">
        <v>0.91100000000000003</v>
      </c>
    </row>
    <row r="17" spans="2:13" x14ac:dyDescent="0.25">
      <c r="B17" s="58" t="s">
        <v>35</v>
      </c>
      <c r="C17" s="86">
        <v>33.036999999999999</v>
      </c>
      <c r="D17" s="87">
        <v>41.975999999999999</v>
      </c>
      <c r="E17" s="88">
        <v>64.096999999999994</v>
      </c>
      <c r="F17" s="88">
        <v>43.987000000000002</v>
      </c>
      <c r="G17" s="89">
        <v>0.1</v>
      </c>
      <c r="H17" s="89">
        <v>5.6000000000000001E-2</v>
      </c>
      <c r="I17" s="87">
        <v>45.427</v>
      </c>
      <c r="J17" s="87">
        <v>47.829000000000001</v>
      </c>
      <c r="K17" s="88">
        <v>50.191000000000003</v>
      </c>
      <c r="L17" s="89">
        <v>4.4999999999999998E-2</v>
      </c>
      <c r="M17" s="89">
        <v>4.9000000000000002E-2</v>
      </c>
    </row>
    <row r="18" spans="2:13" x14ac:dyDescent="0.25">
      <c r="B18" s="63" t="s">
        <v>36</v>
      </c>
      <c r="C18" s="54">
        <v>48.671999999999997</v>
      </c>
      <c r="D18" s="54">
        <v>50.573999999999998</v>
      </c>
      <c r="E18" s="54">
        <v>61.829000000000001</v>
      </c>
      <c r="F18" s="64">
        <v>36.408000000000001</v>
      </c>
      <c r="G18" s="65">
        <v>-9.1999999999999998E-2</v>
      </c>
      <c r="H18" s="65">
        <v>6.0999999999999999E-2</v>
      </c>
      <c r="I18" s="54">
        <v>36.948999999999998</v>
      </c>
      <c r="J18" s="54">
        <v>38.44</v>
      </c>
      <c r="K18" s="54">
        <v>41.116</v>
      </c>
      <c r="L18" s="65">
        <v>4.1000000000000002E-2</v>
      </c>
      <c r="M18" s="66">
        <v>0.04</v>
      </c>
    </row>
    <row r="19" spans="2:13" x14ac:dyDescent="0.25">
      <c r="B19" s="67" t="s">
        <v>37</v>
      </c>
      <c r="C19" s="68">
        <v>737.17600000000004</v>
      </c>
      <c r="D19" s="68">
        <v>785.59999999999991</v>
      </c>
      <c r="E19" s="69">
        <v>862.27199999999993</v>
      </c>
      <c r="F19" s="69">
        <v>874.40800000000002</v>
      </c>
      <c r="G19" s="70">
        <v>5.8999999999999997E-2</v>
      </c>
      <c r="H19" s="70">
        <v>1</v>
      </c>
      <c r="I19" s="68">
        <v>937.57899999999995</v>
      </c>
      <c r="J19" s="68">
        <v>982.19599999999991</v>
      </c>
      <c r="K19" s="69">
        <v>1029.125</v>
      </c>
      <c r="L19" s="70">
        <v>5.6000000000000001E-2</v>
      </c>
      <c r="M19" s="71">
        <v>1</v>
      </c>
    </row>
    <row r="20" spans="2:13" x14ac:dyDescent="0.25">
      <c r="B20" s="47" t="s">
        <v>38</v>
      </c>
      <c r="C20" s="72"/>
      <c r="D20" s="72"/>
      <c r="E20" s="72"/>
      <c r="F20" s="73"/>
      <c r="G20" s="74"/>
      <c r="H20" s="74"/>
      <c r="I20" s="72"/>
      <c r="J20" s="72"/>
      <c r="K20" s="72"/>
      <c r="L20" s="74"/>
      <c r="M20" s="75"/>
    </row>
    <row r="21" spans="2:13" x14ac:dyDescent="0.25">
      <c r="B21" s="47" t="s">
        <v>39</v>
      </c>
      <c r="C21" s="54">
        <v>580.21999999999991</v>
      </c>
      <c r="D21" s="54">
        <v>592.75500000000011</v>
      </c>
      <c r="E21" s="54">
        <v>785.03</v>
      </c>
      <c r="F21" s="55">
        <v>874.16399999999999</v>
      </c>
      <c r="G21" s="76">
        <v>0.14599999999999999</v>
      </c>
      <c r="H21" s="76">
        <v>1</v>
      </c>
      <c r="I21" s="54">
        <v>937.31200000000001</v>
      </c>
      <c r="J21" s="54">
        <v>982.08100000000002</v>
      </c>
      <c r="K21" s="54">
        <v>1028.9369999999999</v>
      </c>
      <c r="L21" s="76">
        <v>5.6000000000000001E-2</v>
      </c>
      <c r="M21" s="77">
        <v>1</v>
      </c>
    </row>
    <row r="22" spans="2:13" x14ac:dyDescent="0.25">
      <c r="B22" s="58" t="s">
        <v>40</v>
      </c>
      <c r="C22" s="78">
        <v>346.94600000000003</v>
      </c>
      <c r="D22" s="79">
        <v>356.79500000000002</v>
      </c>
      <c r="E22" s="80">
        <v>416.43599999999998</v>
      </c>
      <c r="F22" s="80">
        <v>530.98400000000004</v>
      </c>
      <c r="G22" s="81">
        <v>0.152</v>
      </c>
      <c r="H22" s="81">
        <v>0.58399999999999996</v>
      </c>
      <c r="I22" s="79">
        <v>549.22500000000002</v>
      </c>
      <c r="J22" s="79">
        <v>580.529</v>
      </c>
      <c r="K22" s="80">
        <v>612.70699999999999</v>
      </c>
      <c r="L22" s="81">
        <v>4.9000000000000002E-2</v>
      </c>
      <c r="M22" s="81">
        <v>0.59499999999999997</v>
      </c>
    </row>
    <row r="23" spans="2:13" x14ac:dyDescent="0.25">
      <c r="B23" s="58" t="s">
        <v>41</v>
      </c>
      <c r="C23" s="82">
        <v>226.21799999999999</v>
      </c>
      <c r="D23" s="83">
        <v>229.577</v>
      </c>
      <c r="E23" s="84">
        <v>361.91699999999997</v>
      </c>
      <c r="F23" s="84">
        <v>331.221</v>
      </c>
      <c r="G23" s="85">
        <v>0.13600000000000001</v>
      </c>
      <c r="H23" s="85">
        <v>0.40400000000000003</v>
      </c>
      <c r="I23" s="83">
        <v>375.55399999999997</v>
      </c>
      <c r="J23" s="83">
        <v>388.58699999999999</v>
      </c>
      <c r="K23" s="84">
        <v>402.959</v>
      </c>
      <c r="L23" s="85">
        <v>6.8000000000000005E-2</v>
      </c>
      <c r="M23" s="85">
        <v>0.39200000000000002</v>
      </c>
    </row>
    <row r="24" spans="2:13" x14ac:dyDescent="0.25">
      <c r="B24" s="58" t="s">
        <v>42</v>
      </c>
      <c r="C24" s="82">
        <v>6.55</v>
      </c>
      <c r="D24" s="83">
        <v>5.2290000000000001</v>
      </c>
      <c r="E24" s="84">
        <v>5.2309999999999999</v>
      </c>
      <c r="F24" s="84">
        <v>10.375</v>
      </c>
      <c r="G24" s="85">
        <v>0.16600000000000001</v>
      </c>
      <c r="H24" s="85">
        <v>0.01</v>
      </c>
      <c r="I24" s="83">
        <v>10.872999999999999</v>
      </c>
      <c r="J24" s="83">
        <v>11.384</v>
      </c>
      <c r="K24" s="84">
        <v>11.907999999999999</v>
      </c>
      <c r="L24" s="85">
        <v>4.7E-2</v>
      </c>
      <c r="M24" s="85">
        <v>1.2E-2</v>
      </c>
    </row>
    <row r="25" spans="2:13" ht="18" x14ac:dyDescent="0.25">
      <c r="B25" s="58" t="s">
        <v>107</v>
      </c>
      <c r="C25" s="86">
        <v>0.50600000000000001</v>
      </c>
      <c r="D25" s="87">
        <v>1.1539999999999999</v>
      </c>
      <c r="E25" s="88">
        <v>1.446</v>
      </c>
      <c r="F25" s="88">
        <v>1.5840000000000001</v>
      </c>
      <c r="G25" s="89">
        <v>0.46300000000000002</v>
      </c>
      <c r="H25" s="89">
        <v>2E-3</v>
      </c>
      <c r="I25" s="87">
        <v>1.66</v>
      </c>
      <c r="J25" s="87">
        <v>1.581</v>
      </c>
      <c r="K25" s="88">
        <v>1.363</v>
      </c>
      <c r="L25" s="89">
        <v>-4.9000000000000002E-2</v>
      </c>
      <c r="M25" s="89">
        <v>2E-3</v>
      </c>
    </row>
    <row r="26" spans="2:13" x14ac:dyDescent="0.25">
      <c r="B26" s="67" t="s">
        <v>43</v>
      </c>
      <c r="C26" s="90">
        <v>580.21999999999991</v>
      </c>
      <c r="D26" s="90">
        <v>592.75500000000011</v>
      </c>
      <c r="E26" s="91">
        <v>785.03</v>
      </c>
      <c r="F26" s="91">
        <v>874.16399999999999</v>
      </c>
      <c r="G26" s="70">
        <v>0.14599999999999999</v>
      </c>
      <c r="H26" s="70">
        <v>1</v>
      </c>
      <c r="I26" s="90">
        <v>937.31200000000001</v>
      </c>
      <c r="J26" s="90">
        <v>982.08100000000002</v>
      </c>
      <c r="K26" s="91">
        <v>1028.9369999999999</v>
      </c>
      <c r="L26" s="70">
        <v>5.6000000000000001E-2</v>
      </c>
      <c r="M26" s="71">
        <v>1</v>
      </c>
    </row>
    <row r="27" spans="2:13" x14ac:dyDescent="0.25">
      <c r="B27" s="92" t="s">
        <v>44</v>
      </c>
      <c r="C27" s="93">
        <v>157</v>
      </c>
      <c r="D27" s="93">
        <v>192.8</v>
      </c>
      <c r="E27" s="94">
        <v>77.2</v>
      </c>
      <c r="F27" s="94">
        <v>0</v>
      </c>
      <c r="G27" s="95">
        <v>-1</v>
      </c>
      <c r="H27" s="95"/>
      <c r="I27" s="93">
        <v>0</v>
      </c>
      <c r="J27" s="93">
        <v>0</v>
      </c>
      <c r="K27" s="94">
        <v>0</v>
      </c>
      <c r="L27" s="95">
        <v>0</v>
      </c>
      <c r="M27" s="96"/>
    </row>
    <row r="28" spans="2:13" x14ac:dyDescent="0.25">
      <c r="B28" s="47"/>
      <c r="C28" s="83"/>
      <c r="D28" s="83"/>
      <c r="E28" s="83"/>
      <c r="F28" s="83"/>
      <c r="G28" s="97"/>
      <c r="H28" s="97"/>
      <c r="I28" s="83"/>
      <c r="J28" s="83"/>
      <c r="K28" s="83"/>
      <c r="L28" s="97"/>
      <c r="M28" s="98"/>
    </row>
    <row r="29" spans="2:13" x14ac:dyDescent="0.25">
      <c r="B29" s="99" t="s">
        <v>45</v>
      </c>
      <c r="C29" s="100"/>
      <c r="D29" s="100"/>
      <c r="E29" s="100"/>
      <c r="F29" s="100"/>
      <c r="G29" s="101"/>
      <c r="H29" s="101"/>
      <c r="I29" s="100"/>
      <c r="J29" s="100"/>
      <c r="K29" s="100"/>
      <c r="L29" s="101"/>
      <c r="M29" s="101"/>
    </row>
    <row r="30" spans="2:13" ht="18" x14ac:dyDescent="0.25">
      <c r="B30" s="102" t="s">
        <v>46</v>
      </c>
      <c r="C30" s="103">
        <v>170.88652400000001</v>
      </c>
      <c r="D30" s="103">
        <v>154.21299999999997</v>
      </c>
      <c r="E30" s="103">
        <v>165.49</v>
      </c>
      <c r="F30" s="104">
        <v>47.005327999999963</v>
      </c>
      <c r="G30" s="105">
        <v>-0.35</v>
      </c>
      <c r="H30" s="105">
        <v>1</v>
      </c>
      <c r="I30" s="103">
        <v>67.622796543999812</v>
      </c>
      <c r="J30" s="103">
        <v>61.348342101567937</v>
      </c>
      <c r="K30" s="106">
        <v>60.183728399999836</v>
      </c>
      <c r="L30" s="105">
        <v>8.5999999999999993E-2</v>
      </c>
      <c r="M30" s="107">
        <v>1</v>
      </c>
    </row>
    <row r="31" spans="2:13" x14ac:dyDescent="0.25">
      <c r="B31" s="108" t="s">
        <v>47</v>
      </c>
      <c r="C31" s="83"/>
      <c r="D31" s="83"/>
      <c r="E31" s="83"/>
      <c r="F31" s="109"/>
      <c r="G31" s="56"/>
      <c r="H31" s="56"/>
      <c r="I31" s="83"/>
      <c r="J31" s="83"/>
      <c r="K31" s="83"/>
      <c r="L31" s="56"/>
      <c r="M31" s="57"/>
    </row>
    <row r="32" spans="2:13" x14ac:dyDescent="0.25">
      <c r="B32" s="108" t="s">
        <v>48</v>
      </c>
      <c r="C32" s="54">
        <v>712.08199999999999</v>
      </c>
      <c r="D32" s="54">
        <v>699.07899999999995</v>
      </c>
      <c r="E32" s="54">
        <v>800.524</v>
      </c>
      <c r="F32" s="55">
        <v>827.71299999999997</v>
      </c>
      <c r="G32" s="56">
        <v>5.0999999999999997E-2</v>
      </c>
      <c r="H32" s="56">
        <v>0.94499999999999995</v>
      </c>
      <c r="I32" s="54">
        <v>890.20299999999997</v>
      </c>
      <c r="J32" s="54">
        <v>930.92700000000002</v>
      </c>
      <c r="K32" s="54">
        <v>972.81799999999998</v>
      </c>
      <c r="L32" s="56">
        <v>5.5E-2</v>
      </c>
      <c r="M32" s="57">
        <v>0.96</v>
      </c>
    </row>
    <row r="33" spans="2:13" ht="18" x14ac:dyDescent="0.25">
      <c r="B33" s="110" t="s">
        <v>108</v>
      </c>
      <c r="C33" s="78">
        <v>679.91899999999998</v>
      </c>
      <c r="D33" s="79">
        <v>662.67499999999995</v>
      </c>
      <c r="E33" s="79">
        <v>740.12599999999998</v>
      </c>
      <c r="F33" s="117">
        <v>792.71299999999997</v>
      </c>
      <c r="G33" s="81">
        <v>5.1999999999999998E-2</v>
      </c>
      <c r="H33" s="81">
        <v>0.89400000000000002</v>
      </c>
      <c r="I33" s="79">
        <v>855.20299999999997</v>
      </c>
      <c r="J33" s="79">
        <v>895.92700000000002</v>
      </c>
      <c r="K33" s="80">
        <v>937.81799999999998</v>
      </c>
      <c r="L33" s="81">
        <v>5.8000000000000003E-2</v>
      </c>
      <c r="M33" s="81">
        <v>0.92200000000000004</v>
      </c>
    </row>
    <row r="34" spans="2:13" x14ac:dyDescent="0.25">
      <c r="B34" s="110" t="s">
        <v>109</v>
      </c>
      <c r="C34" s="82">
        <v>27.206</v>
      </c>
      <c r="D34" s="83">
        <v>5.5720000000000001</v>
      </c>
      <c r="E34" s="83">
        <v>3.78</v>
      </c>
      <c r="F34" s="109">
        <v>0</v>
      </c>
      <c r="G34" s="85">
        <v>-1</v>
      </c>
      <c r="H34" s="85">
        <v>1.2E-2</v>
      </c>
      <c r="I34" s="83">
        <v>0</v>
      </c>
      <c r="J34" s="83">
        <v>0</v>
      </c>
      <c r="K34" s="84">
        <v>0</v>
      </c>
      <c r="L34" s="85">
        <v>0</v>
      </c>
      <c r="M34" s="85">
        <v>0</v>
      </c>
    </row>
    <row r="35" spans="2:13" x14ac:dyDescent="0.25">
      <c r="B35" s="110" t="s">
        <v>49</v>
      </c>
      <c r="C35" s="86">
        <v>32.162999999999997</v>
      </c>
      <c r="D35" s="87">
        <v>36.404000000000003</v>
      </c>
      <c r="E35" s="87">
        <v>60.398000000000003</v>
      </c>
      <c r="F35" s="118">
        <v>35</v>
      </c>
      <c r="G35" s="89">
        <v>2.9000000000000001E-2</v>
      </c>
      <c r="H35" s="89">
        <v>5.0999999999999997E-2</v>
      </c>
      <c r="I35" s="87">
        <v>35</v>
      </c>
      <c r="J35" s="87">
        <v>35</v>
      </c>
      <c r="K35" s="88">
        <v>35</v>
      </c>
      <c r="L35" s="89">
        <v>0</v>
      </c>
      <c r="M35" s="89">
        <v>3.6999999999999998E-2</v>
      </c>
    </row>
    <row r="36" spans="2:13" x14ac:dyDescent="0.25">
      <c r="B36" s="108" t="s">
        <v>36</v>
      </c>
      <c r="C36" s="54">
        <v>38.981000000000002</v>
      </c>
      <c r="D36" s="54">
        <v>40.164000000000001</v>
      </c>
      <c r="E36" s="54">
        <v>61.829000000000001</v>
      </c>
      <c r="F36" s="55">
        <v>36.408000000000001</v>
      </c>
      <c r="G36" s="56">
        <v>-2.3E-2</v>
      </c>
      <c r="H36" s="56">
        <v>5.5E-2</v>
      </c>
      <c r="I36" s="54">
        <v>36.948999999999998</v>
      </c>
      <c r="J36" s="54">
        <v>38.44</v>
      </c>
      <c r="K36" s="54">
        <v>40.116</v>
      </c>
      <c r="L36" s="56">
        <v>3.3000000000000002E-2</v>
      </c>
      <c r="M36" s="57">
        <v>0.04</v>
      </c>
    </row>
    <row r="37" spans="2:13" x14ac:dyDescent="0.25">
      <c r="B37" s="112" t="s">
        <v>51</v>
      </c>
      <c r="C37" s="90">
        <v>751.06299999999999</v>
      </c>
      <c r="D37" s="90">
        <v>739.24299999999994</v>
      </c>
      <c r="E37" s="90">
        <v>862.35299999999995</v>
      </c>
      <c r="F37" s="113">
        <v>864.12099999999998</v>
      </c>
      <c r="G37" s="114">
        <v>4.8000000000000001E-2</v>
      </c>
      <c r="H37" s="114">
        <v>1</v>
      </c>
      <c r="I37" s="90">
        <v>927.15199999999993</v>
      </c>
      <c r="J37" s="90">
        <v>969.36699999999996</v>
      </c>
      <c r="K37" s="91">
        <v>1012.934</v>
      </c>
      <c r="L37" s="114">
        <v>5.3999999999999999E-2</v>
      </c>
      <c r="M37" s="115">
        <v>1</v>
      </c>
    </row>
    <row r="38" spans="2:13" x14ac:dyDescent="0.25">
      <c r="B38" s="116" t="s">
        <v>52</v>
      </c>
      <c r="C38" s="72"/>
      <c r="D38" s="72"/>
      <c r="E38" s="72"/>
      <c r="F38" s="73"/>
      <c r="G38" s="105"/>
      <c r="H38" s="105"/>
      <c r="I38" s="72"/>
      <c r="J38" s="72"/>
      <c r="K38" s="72"/>
      <c r="L38" s="105"/>
      <c r="M38" s="107"/>
    </row>
    <row r="39" spans="2:13" x14ac:dyDescent="0.25">
      <c r="B39" s="108" t="s">
        <v>53</v>
      </c>
      <c r="C39" s="54">
        <v>580.17647599999998</v>
      </c>
      <c r="D39" s="54">
        <v>585.03</v>
      </c>
      <c r="E39" s="54">
        <v>696.86299999999994</v>
      </c>
      <c r="F39" s="55">
        <v>817.11567200000002</v>
      </c>
      <c r="G39" s="56">
        <v>0.121</v>
      </c>
      <c r="H39" s="56">
        <v>1</v>
      </c>
      <c r="I39" s="54">
        <v>859.52920345600012</v>
      </c>
      <c r="J39" s="54">
        <v>908.01865789843202</v>
      </c>
      <c r="K39" s="54">
        <v>952.75027160000013</v>
      </c>
      <c r="L39" s="56">
        <v>5.2999999999999999E-2</v>
      </c>
      <c r="M39" s="57">
        <v>1</v>
      </c>
    </row>
    <row r="40" spans="2:13" x14ac:dyDescent="0.25">
      <c r="B40" s="110" t="s">
        <v>40</v>
      </c>
      <c r="C40" s="78">
        <v>346.94499999999999</v>
      </c>
      <c r="D40" s="79">
        <v>356.79500000000002</v>
      </c>
      <c r="E40" s="79">
        <v>416.43599999999998</v>
      </c>
      <c r="F40" s="117">
        <v>530.98400000000004</v>
      </c>
      <c r="G40" s="81">
        <v>0.152</v>
      </c>
      <c r="H40" s="81">
        <v>0.61399999999999999</v>
      </c>
      <c r="I40" s="79">
        <v>549.22500000000002</v>
      </c>
      <c r="J40" s="79">
        <v>580.529</v>
      </c>
      <c r="K40" s="80">
        <v>612.70699999999999</v>
      </c>
      <c r="L40" s="81">
        <v>4.9000000000000002E-2</v>
      </c>
      <c r="M40" s="81">
        <v>0.64300000000000002</v>
      </c>
    </row>
    <row r="41" spans="2:13" x14ac:dyDescent="0.25">
      <c r="B41" s="110" t="s">
        <v>41</v>
      </c>
      <c r="C41" s="82">
        <v>232.72547599999999</v>
      </c>
      <c r="D41" s="83">
        <v>227.08199999999999</v>
      </c>
      <c r="E41" s="83">
        <v>278.98099999999999</v>
      </c>
      <c r="F41" s="109">
        <v>284.54767200000003</v>
      </c>
      <c r="G41" s="85">
        <v>6.9000000000000006E-2</v>
      </c>
      <c r="H41" s="85">
        <v>0.38400000000000001</v>
      </c>
      <c r="I41" s="83">
        <v>308.64420345600007</v>
      </c>
      <c r="J41" s="83">
        <v>325.90865789843201</v>
      </c>
      <c r="K41" s="84">
        <v>338.68027160000003</v>
      </c>
      <c r="L41" s="85">
        <v>0.06</v>
      </c>
      <c r="M41" s="85">
        <v>0.35499999999999998</v>
      </c>
    </row>
    <row r="42" spans="2:13" x14ac:dyDescent="0.25">
      <c r="B42" s="110" t="s">
        <v>110</v>
      </c>
      <c r="C42" s="86">
        <v>0.50600000000000001</v>
      </c>
      <c r="D42" s="87">
        <v>1.153</v>
      </c>
      <c r="E42" s="87">
        <v>1.446</v>
      </c>
      <c r="F42" s="118">
        <v>1.5840000000000001</v>
      </c>
      <c r="G42" s="89">
        <v>0.46300000000000002</v>
      </c>
      <c r="H42" s="89">
        <v>2E-3</v>
      </c>
      <c r="I42" s="87">
        <v>1.66</v>
      </c>
      <c r="J42" s="87">
        <v>1.581</v>
      </c>
      <c r="K42" s="88">
        <v>1.363</v>
      </c>
      <c r="L42" s="89">
        <v>-4.9000000000000002E-2</v>
      </c>
      <c r="M42" s="89">
        <v>2E-3</v>
      </c>
    </row>
    <row r="43" spans="2:13" x14ac:dyDescent="0.25">
      <c r="B43" s="112" t="s">
        <v>54</v>
      </c>
      <c r="C43" s="90">
        <v>580.17647599999998</v>
      </c>
      <c r="D43" s="90">
        <v>585.03</v>
      </c>
      <c r="E43" s="90">
        <v>696.86299999999994</v>
      </c>
      <c r="F43" s="113">
        <v>817.11567200000002</v>
      </c>
      <c r="G43" s="114">
        <v>0.121</v>
      </c>
      <c r="H43" s="114">
        <v>1</v>
      </c>
      <c r="I43" s="90">
        <v>859.52920345600012</v>
      </c>
      <c r="J43" s="90">
        <v>908.01865789843202</v>
      </c>
      <c r="K43" s="91">
        <v>952.75027160000013</v>
      </c>
      <c r="L43" s="114">
        <v>5.2999999999999999E-2</v>
      </c>
      <c r="M43" s="115">
        <v>1</v>
      </c>
    </row>
    <row r="44" spans="2:13" ht="18" x14ac:dyDescent="0.25">
      <c r="B44" s="108" t="s">
        <v>55</v>
      </c>
      <c r="C44" s="54">
        <v>-3.7949999999999999</v>
      </c>
      <c r="D44" s="54">
        <v>-5.8390000000000004</v>
      </c>
      <c r="E44" s="54">
        <v>-7.2380000000000004</v>
      </c>
      <c r="F44" s="55">
        <v>-15.789</v>
      </c>
      <c r="G44" s="56">
        <v>0.60799999999999998</v>
      </c>
      <c r="H44" s="56">
        <v>1</v>
      </c>
      <c r="I44" s="54">
        <v>-24.916</v>
      </c>
      <c r="J44" s="54">
        <v>-27.408000000000001</v>
      </c>
      <c r="K44" s="119">
        <v>-30.148</v>
      </c>
      <c r="L44" s="56">
        <v>0.24099999999999999</v>
      </c>
      <c r="M44" s="57">
        <v>1</v>
      </c>
    </row>
    <row r="45" spans="2:13" ht="18" x14ac:dyDescent="0.25">
      <c r="B45" s="110" t="s">
        <v>56</v>
      </c>
      <c r="C45" s="78">
        <v>-3.2610000000000001</v>
      </c>
      <c r="D45" s="79">
        <v>-5.9630000000000001</v>
      </c>
      <c r="E45" s="79">
        <v>-6.9530000000000003</v>
      </c>
      <c r="F45" s="117">
        <v>-20.396000000000001</v>
      </c>
      <c r="G45" s="81">
        <v>0.84199999999999997</v>
      </c>
      <c r="H45" s="81">
        <v>1.0329999999999999</v>
      </c>
      <c r="I45" s="79">
        <v>-22.436</v>
      </c>
      <c r="J45" s="79">
        <v>-24.68</v>
      </c>
      <c r="K45" s="79">
        <v>-27.146999999999998</v>
      </c>
      <c r="L45" s="81">
        <v>0.1</v>
      </c>
      <c r="M45" s="81">
        <v>0.998</v>
      </c>
    </row>
    <row r="46" spans="2:13" ht="18" x14ac:dyDescent="0.25">
      <c r="B46" s="110" t="s">
        <v>57</v>
      </c>
      <c r="C46" s="82">
        <v>-0.53400000000000003</v>
      </c>
      <c r="D46" s="83">
        <v>0</v>
      </c>
      <c r="E46" s="83">
        <v>0</v>
      </c>
      <c r="F46" s="109">
        <v>-2.2549999999999999</v>
      </c>
      <c r="G46" s="85">
        <v>0.61599999999999999</v>
      </c>
      <c r="H46" s="85">
        <v>7.0999999999999994E-2</v>
      </c>
      <c r="I46" s="83">
        <v>-2.48</v>
      </c>
      <c r="J46" s="83">
        <v>-2.7280000000000002</v>
      </c>
      <c r="K46" s="83">
        <v>-3.0009999999999999</v>
      </c>
      <c r="L46" s="85">
        <v>0.1</v>
      </c>
      <c r="M46" s="85">
        <v>0.11</v>
      </c>
    </row>
    <row r="47" spans="2:13" ht="27" x14ac:dyDescent="0.25">
      <c r="B47" s="110" t="s">
        <v>111</v>
      </c>
      <c r="C47" s="82">
        <v>0</v>
      </c>
      <c r="D47" s="83">
        <v>0.124</v>
      </c>
      <c r="E47" s="83">
        <v>0.14499999999999999</v>
      </c>
      <c r="F47" s="109">
        <v>6.8620000000000001</v>
      </c>
      <c r="G47" s="85">
        <v>0</v>
      </c>
      <c r="H47" s="85">
        <v>-0.11899999999999999</v>
      </c>
      <c r="I47" s="83">
        <v>0</v>
      </c>
      <c r="J47" s="83">
        <v>0</v>
      </c>
      <c r="K47" s="83">
        <v>0</v>
      </c>
      <c r="L47" s="85">
        <v>-1</v>
      </c>
      <c r="M47" s="85">
        <v>-0.109</v>
      </c>
    </row>
    <row r="48" spans="2:13" ht="18" x14ac:dyDescent="0.25">
      <c r="B48" s="110" t="s">
        <v>112</v>
      </c>
      <c r="C48" s="86">
        <v>0</v>
      </c>
      <c r="D48" s="87">
        <v>0</v>
      </c>
      <c r="E48" s="87">
        <v>-0.43</v>
      </c>
      <c r="F48" s="118">
        <v>0</v>
      </c>
      <c r="G48" s="89">
        <v>0</v>
      </c>
      <c r="H48" s="89">
        <v>1.4999999999999999E-2</v>
      </c>
      <c r="I48" s="87">
        <v>0</v>
      </c>
      <c r="J48" s="87">
        <v>0</v>
      </c>
      <c r="K48" s="87">
        <v>0</v>
      </c>
      <c r="L48" s="89">
        <v>0</v>
      </c>
      <c r="M48" s="89">
        <v>0</v>
      </c>
    </row>
    <row r="49" spans="2:13" ht="18" x14ac:dyDescent="0.25">
      <c r="B49" s="108" t="s">
        <v>113</v>
      </c>
      <c r="C49" s="54">
        <v>-0.96899999999999997</v>
      </c>
      <c r="D49" s="54">
        <v>-6.7000000000000004E-2</v>
      </c>
      <c r="E49" s="54">
        <v>-0.57499999999999996</v>
      </c>
      <c r="F49" s="55">
        <v>0</v>
      </c>
      <c r="G49" s="56">
        <v>-1</v>
      </c>
      <c r="H49" s="56">
        <v>0</v>
      </c>
      <c r="I49" s="54">
        <v>0</v>
      </c>
      <c r="J49" s="54">
        <v>0</v>
      </c>
      <c r="K49" s="119">
        <v>0</v>
      </c>
      <c r="L49" s="56">
        <v>0</v>
      </c>
      <c r="M49" s="57">
        <v>0</v>
      </c>
    </row>
    <row r="50" spans="2:13" x14ac:dyDescent="0.25">
      <c r="B50" s="202" t="s">
        <v>114</v>
      </c>
      <c r="C50" s="59">
        <v>-0.96899999999999997</v>
      </c>
      <c r="D50" s="60">
        <v>-6.7000000000000004E-2</v>
      </c>
      <c r="E50" s="60">
        <v>-0.57499999999999996</v>
      </c>
      <c r="F50" s="111">
        <v>0</v>
      </c>
      <c r="G50" s="62">
        <v>-1</v>
      </c>
      <c r="H50" s="62">
        <v>0</v>
      </c>
      <c r="I50" s="60">
        <v>0</v>
      </c>
      <c r="J50" s="60">
        <v>0</v>
      </c>
      <c r="K50" s="60">
        <v>0</v>
      </c>
      <c r="L50" s="62">
        <v>0</v>
      </c>
      <c r="M50" s="62">
        <v>0</v>
      </c>
    </row>
    <row r="51" spans="2:13" ht="18" x14ac:dyDescent="0.25">
      <c r="B51" s="120" t="s">
        <v>58</v>
      </c>
      <c r="C51" s="121">
        <v>166.12252400000003</v>
      </c>
      <c r="D51" s="121">
        <v>148.30699999999996</v>
      </c>
      <c r="E51" s="121">
        <v>157.67700000000002</v>
      </c>
      <c r="F51" s="122">
        <v>31.216327999999962</v>
      </c>
      <c r="G51" s="123">
        <v>-0.42699999999999999</v>
      </c>
      <c r="H51" s="123">
        <v>0.193</v>
      </c>
      <c r="I51" s="121">
        <v>42.706796543999815</v>
      </c>
      <c r="J51" s="121">
        <v>33.940342101567936</v>
      </c>
      <c r="K51" s="124">
        <v>30.035728399999837</v>
      </c>
      <c r="L51" s="123">
        <v>-1.2999999999999999E-2</v>
      </c>
      <c r="M51" s="125">
        <v>1</v>
      </c>
    </row>
    <row r="52" spans="2:13" x14ac:dyDescent="0.25">
      <c r="B52" s="47"/>
      <c r="C52" s="83"/>
      <c r="D52" s="83"/>
      <c r="E52" s="83"/>
      <c r="F52" s="83"/>
      <c r="G52" s="126"/>
      <c r="H52" s="126"/>
      <c r="I52" s="83"/>
      <c r="J52" s="83"/>
      <c r="K52" s="83"/>
      <c r="L52" s="126"/>
      <c r="M52" s="126"/>
    </row>
    <row r="53" spans="2:13" ht="18" x14ac:dyDescent="0.25">
      <c r="B53" s="47" t="s">
        <v>59</v>
      </c>
      <c r="C53" s="83"/>
      <c r="D53" s="83"/>
      <c r="E53" s="83"/>
      <c r="F53" s="83"/>
      <c r="G53" s="127"/>
      <c r="H53" s="127"/>
      <c r="I53" s="83"/>
      <c r="J53" s="83"/>
      <c r="K53" s="83"/>
      <c r="L53" s="127"/>
      <c r="M53" s="127"/>
    </row>
    <row r="54" spans="2:13" x14ac:dyDescent="0.25">
      <c r="B54" s="128" t="s">
        <v>60</v>
      </c>
      <c r="C54" s="72">
        <v>50.383000000000003</v>
      </c>
      <c r="D54" s="72">
        <v>51.668999999999997</v>
      </c>
      <c r="E54" s="72">
        <v>45.865000000000002</v>
      </c>
      <c r="F54" s="73">
        <v>57.030999999999992</v>
      </c>
      <c r="G54" s="129">
        <v>4.2000000000000003E-2</v>
      </c>
      <c r="H54" s="129">
        <v>7.8E-2</v>
      </c>
      <c r="I54" s="72">
        <v>62.734000000000002</v>
      </c>
      <c r="J54" s="72">
        <v>69.007000000000005</v>
      </c>
      <c r="K54" s="72">
        <v>75.906999999999996</v>
      </c>
      <c r="L54" s="129">
        <v>0.1</v>
      </c>
      <c r="M54" s="130">
        <v>8.1000000000000003E-2</v>
      </c>
    </row>
    <row r="55" spans="2:13" x14ac:dyDescent="0.25">
      <c r="B55" s="131" t="s">
        <v>61</v>
      </c>
      <c r="C55" s="83"/>
      <c r="D55" s="83"/>
      <c r="E55" s="83"/>
      <c r="F55" s="109"/>
      <c r="G55" s="85"/>
      <c r="H55" s="85"/>
      <c r="I55" s="83"/>
      <c r="J55" s="83"/>
      <c r="K55" s="83"/>
      <c r="L55" s="85"/>
      <c r="M55" s="132"/>
    </row>
    <row r="56" spans="2:13" x14ac:dyDescent="0.25">
      <c r="B56" s="131" t="s">
        <v>62</v>
      </c>
      <c r="C56" s="133">
        <v>-3.2610000000000001</v>
      </c>
      <c r="D56" s="134">
        <v>-5.9630000000000001</v>
      </c>
      <c r="E56" s="134">
        <v>-6.9530000000000003</v>
      </c>
      <c r="F56" s="135">
        <v>-20.396000000000001</v>
      </c>
      <c r="G56" s="136">
        <v>0.84199999999999997</v>
      </c>
      <c r="H56" s="136">
        <v>1</v>
      </c>
      <c r="I56" s="134">
        <v>-22.436</v>
      </c>
      <c r="J56" s="134">
        <v>-24.68</v>
      </c>
      <c r="K56" s="134">
        <v>-27.146999999999998</v>
      </c>
      <c r="L56" s="136">
        <v>0.1</v>
      </c>
      <c r="M56" s="136">
        <v>1</v>
      </c>
    </row>
    <row r="57" spans="2:13" x14ac:dyDescent="0.25">
      <c r="B57" s="58" t="s">
        <v>115</v>
      </c>
      <c r="C57" s="83">
        <v>1.161</v>
      </c>
      <c r="D57" s="83">
        <v>1.161</v>
      </c>
      <c r="E57" s="83">
        <v>1.59</v>
      </c>
      <c r="F57" s="109">
        <v>1.6</v>
      </c>
      <c r="G57" s="85">
        <v>0.113</v>
      </c>
      <c r="H57" s="85">
        <v>2E-3</v>
      </c>
      <c r="I57" s="83">
        <v>1.65</v>
      </c>
      <c r="J57" s="83">
        <v>1.7</v>
      </c>
      <c r="K57" s="83">
        <v>1.8700000000000003</v>
      </c>
      <c r="L57" s="85">
        <v>5.2999999999999999E-2</v>
      </c>
      <c r="M57" s="132">
        <v>2E-3</v>
      </c>
    </row>
    <row r="58" spans="2:13" x14ac:dyDescent="0.25">
      <c r="B58" s="58" t="s">
        <v>64</v>
      </c>
      <c r="C58" s="83">
        <v>95.304000000000002</v>
      </c>
      <c r="D58" s="83">
        <v>141.66200000000001</v>
      </c>
      <c r="E58" s="83">
        <v>101.76</v>
      </c>
      <c r="F58" s="109">
        <v>166.2</v>
      </c>
      <c r="G58" s="85">
        <v>0.20399999999999999</v>
      </c>
      <c r="H58" s="85">
        <v>0.186</v>
      </c>
      <c r="I58" s="83">
        <v>185.18</v>
      </c>
      <c r="J58" s="83">
        <v>202.69</v>
      </c>
      <c r="K58" s="83">
        <v>222.95900000000003</v>
      </c>
      <c r="L58" s="85">
        <v>0.10299999999999999</v>
      </c>
      <c r="M58" s="132">
        <v>0.23899999999999999</v>
      </c>
    </row>
    <row r="59" spans="2:13" x14ac:dyDescent="0.25">
      <c r="B59" s="58" t="s">
        <v>65</v>
      </c>
      <c r="C59" s="83">
        <v>329.03300000000002</v>
      </c>
      <c r="D59" s="83">
        <v>477.34100000000001</v>
      </c>
      <c r="E59" s="83">
        <v>635.01800000000003</v>
      </c>
      <c r="F59" s="109">
        <v>590.5</v>
      </c>
      <c r="G59" s="85">
        <v>0.215</v>
      </c>
      <c r="H59" s="85">
        <v>0.73199999999999998</v>
      </c>
      <c r="I59" s="83">
        <v>540</v>
      </c>
      <c r="J59" s="83">
        <v>510</v>
      </c>
      <c r="K59" s="83">
        <v>561</v>
      </c>
      <c r="L59" s="85">
        <v>-1.7000000000000001E-2</v>
      </c>
      <c r="M59" s="132">
        <v>0.67800000000000005</v>
      </c>
    </row>
    <row r="60" spans="2:13" x14ac:dyDescent="0.25">
      <c r="B60" s="58" t="s">
        <v>116</v>
      </c>
      <c r="C60" s="83">
        <v>0</v>
      </c>
      <c r="D60" s="83">
        <v>0</v>
      </c>
      <c r="E60" s="83">
        <v>6.8620000000000001</v>
      </c>
      <c r="F60" s="109">
        <v>0</v>
      </c>
      <c r="G60" s="85">
        <v>0</v>
      </c>
      <c r="H60" s="85">
        <v>2E-3</v>
      </c>
      <c r="I60" s="83">
        <v>0</v>
      </c>
      <c r="J60" s="83">
        <v>0</v>
      </c>
      <c r="K60" s="83">
        <v>0</v>
      </c>
      <c r="L60" s="85">
        <v>0</v>
      </c>
      <c r="M60" s="132">
        <v>0</v>
      </c>
    </row>
    <row r="61" spans="2:13" x14ac:dyDescent="0.25">
      <c r="B61" s="67" t="s">
        <v>66</v>
      </c>
      <c r="C61" s="90">
        <v>475.88100000000003</v>
      </c>
      <c r="D61" s="90">
        <v>671.83300000000008</v>
      </c>
      <c r="E61" s="90">
        <v>791.09500000000003</v>
      </c>
      <c r="F61" s="113">
        <v>815.33100000000002</v>
      </c>
      <c r="G61" s="114">
        <v>0.19700000000000001</v>
      </c>
      <c r="H61" s="114">
        <v>1</v>
      </c>
      <c r="I61" s="90">
        <v>789.56400000000008</v>
      </c>
      <c r="J61" s="90">
        <v>783.39699999999993</v>
      </c>
      <c r="K61" s="90">
        <v>861.7360000000001</v>
      </c>
      <c r="L61" s="114">
        <v>1.9E-2</v>
      </c>
      <c r="M61" s="115">
        <v>1</v>
      </c>
    </row>
    <row r="62" spans="2:13" x14ac:dyDescent="0.25">
      <c r="B62" s="58" t="s">
        <v>67</v>
      </c>
      <c r="C62" s="83">
        <v>370.351</v>
      </c>
      <c r="D62" s="83">
        <v>563.61</v>
      </c>
      <c r="E62" s="83">
        <v>640.85299999999995</v>
      </c>
      <c r="F62" s="109">
        <v>651.10199999999998</v>
      </c>
      <c r="G62" s="85">
        <v>0.20699999999999999</v>
      </c>
      <c r="H62" s="85">
        <v>0.80600000000000005</v>
      </c>
      <c r="I62" s="83">
        <v>671.3</v>
      </c>
      <c r="J62" s="83">
        <v>683.5</v>
      </c>
      <c r="K62" s="83">
        <v>691.15</v>
      </c>
      <c r="L62" s="85">
        <v>0.02</v>
      </c>
      <c r="M62" s="132">
        <v>0.83099999999999996</v>
      </c>
    </row>
    <row r="63" spans="2:13" x14ac:dyDescent="0.25">
      <c r="B63" s="137" t="s">
        <v>117</v>
      </c>
      <c r="C63" s="83">
        <v>2.2599999999999998</v>
      </c>
      <c r="D63" s="83">
        <v>2.2599999999999998</v>
      </c>
      <c r="E63" s="83">
        <v>2.2599999999999998</v>
      </c>
      <c r="F63" s="109">
        <v>0</v>
      </c>
      <c r="G63" s="85">
        <v>-1</v>
      </c>
      <c r="H63" s="85">
        <v>3.0000000000000001E-3</v>
      </c>
      <c r="I63" s="83">
        <v>0</v>
      </c>
      <c r="J63" s="83">
        <v>0</v>
      </c>
      <c r="K63" s="83">
        <v>0</v>
      </c>
      <c r="L63" s="85">
        <v>0</v>
      </c>
      <c r="M63" s="132">
        <v>0</v>
      </c>
    </row>
    <row r="64" spans="2:13" x14ac:dyDescent="0.25">
      <c r="B64" s="203" t="s">
        <v>118</v>
      </c>
      <c r="C64" s="83">
        <v>3.7320000000000002</v>
      </c>
      <c r="D64" s="83">
        <v>3.4929999999999999</v>
      </c>
      <c r="E64" s="83">
        <v>3.4129999999999998</v>
      </c>
      <c r="F64" s="109">
        <v>3.305825</v>
      </c>
      <c r="G64" s="85">
        <v>-0.04</v>
      </c>
      <c r="H64" s="85">
        <v>5.0000000000000001E-3</v>
      </c>
      <c r="I64" s="83">
        <v>3.5320871249999994</v>
      </c>
      <c r="J64" s="83">
        <v>3.7163767153249996</v>
      </c>
      <c r="K64" s="83">
        <v>3.7</v>
      </c>
      <c r="L64" s="85">
        <v>3.7999999999999999E-2</v>
      </c>
      <c r="M64" s="132">
        <v>4.0000000000000001E-3</v>
      </c>
    </row>
    <row r="65" spans="2:13" x14ac:dyDescent="0.25">
      <c r="B65" s="137" t="s">
        <v>119</v>
      </c>
      <c r="C65" s="83">
        <v>2.3570000000000002</v>
      </c>
      <c r="D65" s="83">
        <v>5.09</v>
      </c>
      <c r="E65" s="83">
        <v>1.873</v>
      </c>
      <c r="F65" s="109">
        <v>2.1</v>
      </c>
      <c r="G65" s="85">
        <v>-3.7999999999999999E-2</v>
      </c>
      <c r="H65" s="85">
        <v>4.0000000000000001E-3</v>
      </c>
      <c r="I65" s="83">
        <v>2.2000000000000002</v>
      </c>
      <c r="J65" s="83">
        <v>2.5</v>
      </c>
      <c r="K65" s="83">
        <v>3</v>
      </c>
      <c r="L65" s="85">
        <v>0.126</v>
      </c>
      <c r="M65" s="132">
        <v>3.0000000000000001E-3</v>
      </c>
    </row>
    <row r="66" spans="2:13" x14ac:dyDescent="0.25">
      <c r="B66" s="137" t="s">
        <v>68</v>
      </c>
      <c r="C66" s="83">
        <v>94.68</v>
      </c>
      <c r="D66" s="83">
        <v>93.718000000000004</v>
      </c>
      <c r="E66" s="83">
        <v>124.782</v>
      </c>
      <c r="F66" s="109">
        <v>158.173</v>
      </c>
      <c r="G66" s="85">
        <v>0.187</v>
      </c>
      <c r="H66" s="85">
        <v>0.17299999999999999</v>
      </c>
      <c r="I66" s="83">
        <v>111.857</v>
      </c>
      <c r="J66" s="83">
        <v>92.980999999999995</v>
      </c>
      <c r="K66" s="83">
        <v>163.161</v>
      </c>
      <c r="L66" s="85">
        <v>0.01</v>
      </c>
      <c r="M66" s="132">
        <v>0.161</v>
      </c>
    </row>
    <row r="67" spans="2:13" x14ac:dyDescent="0.25">
      <c r="B67" s="137" t="s">
        <v>69</v>
      </c>
      <c r="C67" s="83">
        <v>2.5009999999999999</v>
      </c>
      <c r="D67" s="83">
        <v>3.6619999999999999</v>
      </c>
      <c r="E67" s="83">
        <v>17.914000000000001</v>
      </c>
      <c r="F67" s="109">
        <v>0.65</v>
      </c>
      <c r="G67" s="85">
        <v>-0.36199999999999999</v>
      </c>
      <c r="H67" s="85">
        <v>8.9999999999999993E-3</v>
      </c>
      <c r="I67" s="83">
        <v>0.67500000000000004</v>
      </c>
      <c r="J67" s="83">
        <v>0.7</v>
      </c>
      <c r="K67" s="83">
        <v>0.72499999999999998</v>
      </c>
      <c r="L67" s="85">
        <v>3.6999999999999998E-2</v>
      </c>
      <c r="M67" s="132">
        <v>1E-3</v>
      </c>
    </row>
    <row r="68" spans="2:13" x14ac:dyDescent="0.25">
      <c r="B68" s="67" t="s">
        <v>70</v>
      </c>
      <c r="C68" s="90">
        <v>475.88100000000003</v>
      </c>
      <c r="D68" s="90">
        <v>671.83300000000008</v>
      </c>
      <c r="E68" s="90">
        <v>791.09500000000003</v>
      </c>
      <c r="F68" s="113">
        <v>815.330825</v>
      </c>
      <c r="G68" s="114">
        <v>0.19700000000000001</v>
      </c>
      <c r="H68" s="114">
        <v>1</v>
      </c>
      <c r="I68" s="90">
        <v>789.5640871249999</v>
      </c>
      <c r="J68" s="90">
        <v>783.39737671532509</v>
      </c>
      <c r="K68" s="90">
        <v>861.73599999999999</v>
      </c>
      <c r="L68" s="114">
        <v>1.9E-2</v>
      </c>
      <c r="M68" s="115">
        <v>1</v>
      </c>
    </row>
    <row r="69" spans="2:13" x14ac:dyDescent="0.25">
      <c r="B69" s="138"/>
      <c r="C69" s="139"/>
      <c r="D69" s="139"/>
      <c r="E69" s="140"/>
      <c r="F69" s="140"/>
      <c r="G69" s="140"/>
      <c r="H69" s="140"/>
      <c r="I69" s="140"/>
      <c r="J69" s="140"/>
      <c r="K69" s="141"/>
      <c r="L69" s="141"/>
      <c r="M69" s="141"/>
    </row>
    <row r="70" spans="2:13" x14ac:dyDescent="0.25"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3"/>
      <c r="M70" s="144"/>
    </row>
    <row r="71" spans="2:13" x14ac:dyDescent="0.25">
      <c r="B71" s="145"/>
      <c r="C71" s="146"/>
      <c r="D71" s="54"/>
      <c r="E71" s="54"/>
      <c r="F71" s="147"/>
      <c r="G71" s="147"/>
      <c r="H71" s="147"/>
      <c r="I71" s="54"/>
      <c r="J71" s="148"/>
      <c r="K71" s="143"/>
      <c r="L71" s="143"/>
      <c r="M71" s="14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2BFE5-9335-4609-8D37-7ADDA0526D0E}">
  <dimension ref="B1:U14"/>
  <sheetViews>
    <sheetView showGridLines="0" workbookViewId="0">
      <selection activeCell="H1" sqref="H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19</v>
      </c>
    </row>
    <row r="2" spans="2:21" x14ac:dyDescent="0.25">
      <c r="B2" s="245" t="s">
        <v>120</v>
      </c>
      <c r="C2" s="255"/>
      <c r="D2" s="25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25">
      <c r="B3" s="149"/>
      <c r="C3" s="256" t="s">
        <v>72</v>
      </c>
      <c r="D3" s="257"/>
      <c r="E3" s="150" t="s">
        <v>73</v>
      </c>
      <c r="F3" s="258" t="s">
        <v>74</v>
      </c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151"/>
      <c r="T3" s="259" t="s">
        <v>75</v>
      </c>
      <c r="U3" s="261" t="s">
        <v>76</v>
      </c>
    </row>
    <row r="4" spans="2:21" ht="54" x14ac:dyDescent="0.25">
      <c r="B4" s="152"/>
      <c r="C4" s="153" t="s">
        <v>77</v>
      </c>
      <c r="D4" s="154" t="s">
        <v>78</v>
      </c>
      <c r="E4" s="252" t="s">
        <v>79</v>
      </c>
      <c r="F4" s="253"/>
      <c r="G4" s="254"/>
      <c r="H4" s="252" t="s">
        <v>80</v>
      </c>
      <c r="I4" s="253"/>
      <c r="J4" s="254"/>
      <c r="K4" s="252" t="s">
        <v>81</v>
      </c>
      <c r="L4" s="253"/>
      <c r="M4" s="253"/>
      <c r="N4" s="253"/>
      <c r="O4" s="253"/>
      <c r="P4" s="253"/>
      <c r="Q4" s="253"/>
      <c r="R4" s="253"/>
      <c r="S4" s="254"/>
      <c r="T4" s="260"/>
      <c r="U4" s="262"/>
    </row>
    <row r="5" spans="2:21" x14ac:dyDescent="0.25">
      <c r="B5" s="155"/>
      <c r="C5" s="156"/>
      <c r="D5" s="157"/>
      <c r="E5" s="252" t="s">
        <v>9</v>
      </c>
      <c r="F5" s="253"/>
      <c r="G5" s="254"/>
      <c r="H5" s="252" t="s">
        <v>10</v>
      </c>
      <c r="I5" s="253"/>
      <c r="J5" s="254"/>
      <c r="K5" s="252" t="s">
        <v>11</v>
      </c>
      <c r="L5" s="253"/>
      <c r="M5" s="254"/>
      <c r="N5" s="252" t="s">
        <v>12</v>
      </c>
      <c r="O5" s="253"/>
      <c r="P5" s="254"/>
      <c r="Q5" s="252" t="s">
        <v>13</v>
      </c>
      <c r="R5" s="253"/>
      <c r="S5" s="254"/>
      <c r="T5" s="158" t="s">
        <v>28</v>
      </c>
      <c r="U5" s="159"/>
    </row>
    <row r="6" spans="2:21" ht="19.5" x14ac:dyDescent="0.25">
      <c r="B6" s="160" t="s">
        <v>121</v>
      </c>
      <c r="C6" s="161"/>
      <c r="D6" s="162"/>
      <c r="E6" s="163" t="s">
        <v>83</v>
      </c>
      <c r="F6" s="164" t="s">
        <v>84</v>
      </c>
      <c r="G6" s="165" t="s">
        <v>85</v>
      </c>
      <c r="H6" s="163" t="s">
        <v>83</v>
      </c>
      <c r="I6" s="164" t="s">
        <v>84</v>
      </c>
      <c r="J6" s="165" t="s">
        <v>85</v>
      </c>
      <c r="K6" s="163" t="s">
        <v>83</v>
      </c>
      <c r="L6" s="164" t="s">
        <v>84</v>
      </c>
      <c r="M6" s="165" t="s">
        <v>85</v>
      </c>
      <c r="N6" s="163" t="s">
        <v>83</v>
      </c>
      <c r="O6" s="164" t="s">
        <v>84</v>
      </c>
      <c r="P6" s="165" t="s">
        <v>85</v>
      </c>
      <c r="Q6" s="163" t="s">
        <v>83</v>
      </c>
      <c r="R6" s="164" t="s">
        <v>84</v>
      </c>
      <c r="S6" s="165" t="s">
        <v>85</v>
      </c>
      <c r="T6" s="166" t="s">
        <v>86</v>
      </c>
      <c r="U6" s="167"/>
    </row>
    <row r="7" spans="2:21" ht="18" x14ac:dyDescent="0.25">
      <c r="B7" s="168" t="s">
        <v>87</v>
      </c>
      <c r="C7" s="169">
        <v>486</v>
      </c>
      <c r="D7" s="170">
        <v>486</v>
      </c>
      <c r="E7" s="171">
        <v>468</v>
      </c>
      <c r="F7" s="172">
        <v>416.43624823999994</v>
      </c>
      <c r="G7" s="173">
        <v>0.88982104324786315</v>
      </c>
      <c r="H7" s="171">
        <v>486</v>
      </c>
      <c r="I7" s="172">
        <v>530.98411121793424</v>
      </c>
      <c r="J7" s="173">
        <v>1.0925598996253791</v>
      </c>
      <c r="K7" s="171">
        <v>486</v>
      </c>
      <c r="L7" s="172">
        <v>549.22451966857454</v>
      </c>
      <c r="M7" s="173">
        <v>1.1300916042563263</v>
      </c>
      <c r="N7" s="171">
        <v>486</v>
      </c>
      <c r="O7" s="172">
        <v>580.52868228968327</v>
      </c>
      <c r="P7" s="173">
        <v>1.1945034615014058</v>
      </c>
      <c r="Q7" s="171">
        <v>486</v>
      </c>
      <c r="R7" s="172">
        <v>612.70653649790552</v>
      </c>
      <c r="S7" s="172">
        <v>1.2607130380615339</v>
      </c>
      <c r="T7" s="174">
        <v>0</v>
      </c>
      <c r="U7" s="174">
        <v>0.99999999999999989</v>
      </c>
    </row>
    <row r="8" spans="2:21" x14ac:dyDescent="0.25">
      <c r="B8" s="175" t="s">
        <v>99</v>
      </c>
      <c r="C8" s="176">
        <v>79</v>
      </c>
      <c r="D8" s="176">
        <v>79</v>
      </c>
      <c r="E8" s="177">
        <v>45</v>
      </c>
      <c r="F8" s="178">
        <v>14.384655294435445</v>
      </c>
      <c r="G8" s="179">
        <v>0.31965900654300988</v>
      </c>
      <c r="H8" s="177">
        <v>79</v>
      </c>
      <c r="I8" s="178">
        <v>17.034202295898254</v>
      </c>
      <c r="J8" s="179">
        <v>0.21562281387212981</v>
      </c>
      <c r="K8" s="177">
        <v>79</v>
      </c>
      <c r="L8" s="178">
        <v>17.619362568952997</v>
      </c>
      <c r="M8" s="179">
        <v>0.22302990593611388</v>
      </c>
      <c r="N8" s="177">
        <v>79</v>
      </c>
      <c r="O8" s="178">
        <v>18.623613783868922</v>
      </c>
      <c r="P8" s="179">
        <v>0.23574194663125217</v>
      </c>
      <c r="Q8" s="180">
        <v>79</v>
      </c>
      <c r="R8" s="178">
        <v>19.65589340664997</v>
      </c>
      <c r="S8" s="178">
        <v>0.24880877729936671</v>
      </c>
      <c r="T8" s="181">
        <v>0</v>
      </c>
      <c r="U8" s="182">
        <v>0.16255144032921812</v>
      </c>
    </row>
    <row r="9" spans="2:21" x14ac:dyDescent="0.25">
      <c r="B9" s="175" t="s">
        <v>88</v>
      </c>
      <c r="C9" s="183">
        <v>73</v>
      </c>
      <c r="D9" s="183">
        <v>73</v>
      </c>
      <c r="E9" s="184">
        <v>118</v>
      </c>
      <c r="F9" s="185">
        <v>75.676413458373105</v>
      </c>
      <c r="G9" s="186">
        <v>0.64132553778282297</v>
      </c>
      <c r="H9" s="184">
        <v>73</v>
      </c>
      <c r="I9" s="185">
        <v>40.533692758623282</v>
      </c>
      <c r="J9" s="186">
        <v>0.5552560651866203</v>
      </c>
      <c r="K9" s="184">
        <v>73</v>
      </c>
      <c r="L9" s="185">
        <v>41.926109398424749</v>
      </c>
      <c r="M9" s="186">
        <v>0.57433026573184587</v>
      </c>
      <c r="N9" s="184">
        <v>73</v>
      </c>
      <c r="O9" s="185">
        <v>44.315772823267245</v>
      </c>
      <c r="P9" s="186">
        <v>0.60706538114064723</v>
      </c>
      <c r="Q9" s="187">
        <v>73</v>
      </c>
      <c r="R9" s="185">
        <v>46.772131174774557</v>
      </c>
      <c r="S9" s="185">
        <v>0.64071412568184327</v>
      </c>
      <c r="T9" s="188">
        <v>0</v>
      </c>
      <c r="U9" s="189">
        <v>0.15020576131687244</v>
      </c>
    </row>
    <row r="10" spans="2:21" x14ac:dyDescent="0.25">
      <c r="B10" s="175" t="s">
        <v>89</v>
      </c>
      <c r="C10" s="183">
        <v>154</v>
      </c>
      <c r="D10" s="183">
        <v>154</v>
      </c>
      <c r="E10" s="184">
        <v>111</v>
      </c>
      <c r="F10" s="185">
        <v>95.042192223819981</v>
      </c>
      <c r="G10" s="186">
        <v>0.85623596598036023</v>
      </c>
      <c r="H10" s="184">
        <v>154</v>
      </c>
      <c r="I10" s="185">
        <v>149.87823304202033</v>
      </c>
      <c r="J10" s="186">
        <v>0.97323527949363853</v>
      </c>
      <c r="K10" s="184">
        <v>154</v>
      </c>
      <c r="L10" s="185">
        <v>155.02686203258656</v>
      </c>
      <c r="M10" s="186">
        <v>1.0066679352765362</v>
      </c>
      <c r="N10" s="184">
        <v>154</v>
      </c>
      <c r="O10" s="185">
        <v>163.86293166516006</v>
      </c>
      <c r="P10" s="186">
        <v>1.0640450108127277</v>
      </c>
      <c r="Q10" s="187">
        <v>154</v>
      </c>
      <c r="R10" s="185">
        <v>172.94561385832398</v>
      </c>
      <c r="S10" s="185">
        <v>1.1230234666124934</v>
      </c>
      <c r="T10" s="188">
        <v>0</v>
      </c>
      <c r="U10" s="189">
        <v>0.3168724279835391</v>
      </c>
    </row>
    <row r="11" spans="2:21" x14ac:dyDescent="0.25">
      <c r="B11" s="175" t="s">
        <v>90</v>
      </c>
      <c r="C11" s="183">
        <v>157</v>
      </c>
      <c r="D11" s="183">
        <v>157</v>
      </c>
      <c r="E11" s="184">
        <v>168</v>
      </c>
      <c r="F11" s="185">
        <v>193.19349239622338</v>
      </c>
      <c r="G11" s="186">
        <v>1.1499612642632344</v>
      </c>
      <c r="H11" s="184">
        <v>157</v>
      </c>
      <c r="I11" s="185">
        <v>253.15309303465418</v>
      </c>
      <c r="J11" s="186">
        <v>1.612440083023275</v>
      </c>
      <c r="K11" s="184">
        <v>157</v>
      </c>
      <c r="L11" s="185">
        <v>261.84942823553894</v>
      </c>
      <c r="M11" s="186">
        <v>1.6678307530926046</v>
      </c>
      <c r="N11" s="184">
        <v>157</v>
      </c>
      <c r="O11" s="185">
        <v>276.77406613895238</v>
      </c>
      <c r="P11" s="186">
        <v>1.7628921410124356</v>
      </c>
      <c r="Q11" s="187">
        <v>157</v>
      </c>
      <c r="R11" s="185">
        <v>292.11524706684327</v>
      </c>
      <c r="S11" s="185">
        <v>1.8606066692155623</v>
      </c>
      <c r="T11" s="188">
        <v>0</v>
      </c>
      <c r="U11" s="189">
        <v>0.32304526748971191</v>
      </c>
    </row>
    <row r="12" spans="2:21" x14ac:dyDescent="0.25">
      <c r="B12" s="204" t="s">
        <v>122</v>
      </c>
      <c r="C12" s="190">
        <v>23</v>
      </c>
      <c r="D12" s="190">
        <v>23</v>
      </c>
      <c r="E12" s="191">
        <v>26</v>
      </c>
      <c r="F12" s="192">
        <v>38.139494867148073</v>
      </c>
      <c r="G12" s="193">
        <v>1.4669036487364644</v>
      </c>
      <c r="H12" s="191">
        <v>23</v>
      </c>
      <c r="I12" s="192">
        <v>70.38489008673821</v>
      </c>
      <c r="J12" s="193">
        <v>3.0602126124668785</v>
      </c>
      <c r="K12" s="191">
        <v>23</v>
      </c>
      <c r="L12" s="192">
        <v>72.80275743307125</v>
      </c>
      <c r="M12" s="193">
        <v>3.16533727969875</v>
      </c>
      <c r="N12" s="191">
        <v>23</v>
      </c>
      <c r="O12" s="192">
        <v>76.952297878434592</v>
      </c>
      <c r="P12" s="193">
        <v>3.3457520816710691</v>
      </c>
      <c r="Q12" s="194">
        <v>23</v>
      </c>
      <c r="R12" s="192">
        <v>81.217650991313818</v>
      </c>
      <c r="S12" s="192">
        <v>3.5312022170136443</v>
      </c>
      <c r="T12" s="195">
        <v>0</v>
      </c>
      <c r="U12" s="196">
        <v>4.7325102880658436E-2</v>
      </c>
    </row>
    <row r="13" spans="2:21" x14ac:dyDescent="0.25">
      <c r="B13" s="197"/>
      <c r="C13" s="198"/>
      <c r="D13" s="198"/>
      <c r="E13" s="198"/>
      <c r="F13" s="198"/>
      <c r="G13" s="198"/>
      <c r="H13" s="198"/>
      <c r="I13" s="199"/>
      <c r="J13" s="199"/>
      <c r="K13" s="198"/>
      <c r="L13" s="199"/>
      <c r="M13" s="199"/>
      <c r="N13" s="198"/>
      <c r="O13" s="199"/>
      <c r="P13" s="199"/>
      <c r="Q13" s="198"/>
      <c r="R13" s="199"/>
      <c r="S13" s="199"/>
      <c r="T13" s="200"/>
      <c r="U13" s="200"/>
    </row>
    <row r="14" spans="2:21" x14ac:dyDescent="0.25"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60AC53-2EFC-4BA3-9EC9-19CF9E74A04E}"/>
</file>

<file path=customXml/itemProps2.xml><?xml version="1.0" encoding="utf-8"?>
<ds:datastoreItem xmlns:ds="http://schemas.openxmlformats.org/officeDocument/2006/customXml" ds:itemID="{89DAB5FC-19D7-444C-9637-CAA8F0182518}"/>
</file>

<file path=customXml/itemProps3.xml><?xml version="1.0" encoding="utf-8"?>
<ds:datastoreItem xmlns:ds="http://schemas.openxmlformats.org/officeDocument/2006/customXml" ds:itemID="{7B1C9757-8267-4EFD-BD34-68561430ED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Index</vt:lpstr>
      <vt:lpstr>MDBPerfom</vt:lpstr>
      <vt:lpstr>MDBFinancial</vt:lpstr>
      <vt:lpstr>MDBPersonnel</vt:lpstr>
      <vt:lpstr>MISAPerfom</vt:lpstr>
      <vt:lpstr>MISAFinancial</vt:lpstr>
      <vt:lpstr>MISAPersonnel</vt:lpstr>
      <vt:lpstr>SALGAPerfom</vt:lpstr>
      <vt:lpstr>SALGAFinancial</vt:lpstr>
      <vt:lpstr>SALGAPersonnel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2024-02-19T15:05:35Z</dcterms:created>
  <dcterms:modified xsi:type="dcterms:W3CDTF">2024-02-20T14:29:10Z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